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029"/>
  <workbookPr hidePivotFieldList="1" defaultThemeVersion="166925"/>
  <mc:AlternateContent xmlns:mc="http://schemas.openxmlformats.org/markup-compatibility/2006">
    <mc:Choice Requires="x15">
      <x15ac:absPath xmlns:x15ac="http://schemas.microsoft.com/office/spreadsheetml/2010/11/ac" url="C:\Users\57311\Downloads\"/>
    </mc:Choice>
  </mc:AlternateContent>
  <xr:revisionPtr revIDLastSave="0" documentId="13_ncr:1_{B9319098-6F0D-4897-B8AF-CAFD295B0203}" xr6:coauthVersionLast="47" xr6:coauthVersionMax="47" xr10:uidLastSave="{00000000-0000-0000-0000-000000000000}"/>
  <bookViews>
    <workbookView xWindow="-108" yWindow="-108" windowWidth="23256" windowHeight="12456" tabRatio="898" firstSheet="6" activeTab="11"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Riesgos'!$A$1:$N$11</definedName>
    <definedName name="_xlnm.Print_Area" localSheetId="5">'6- Valoración Controles'!$A$1:$V$11</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30" i="29" l="1"/>
  <c r="C70" i="29"/>
  <c r="C70" i="35"/>
  <c r="C6" i="36"/>
  <c r="C5" i="36"/>
  <c r="C6" i="35"/>
  <c r="C5" i="35"/>
  <c r="C6" i="34"/>
  <c r="C5" i="34"/>
  <c r="C5" i="18"/>
  <c r="C6" i="29"/>
  <c r="C5" i="29"/>
  <c r="G80" i="36"/>
  <c r="G70" i="36"/>
  <c r="G60" i="36"/>
  <c r="G50" i="36"/>
  <c r="G40" i="36"/>
  <c r="G30" i="36"/>
  <c r="G20" i="36"/>
  <c r="G10" i="36"/>
  <c r="G80" i="35"/>
  <c r="G70" i="35"/>
  <c r="G60" i="35"/>
  <c r="G50" i="35"/>
  <c r="G40" i="35"/>
  <c r="G30" i="35"/>
  <c r="G20" i="35"/>
  <c r="G10" i="35"/>
  <c r="G80" i="34"/>
  <c r="G70" i="34"/>
  <c r="G60" i="34"/>
  <c r="G50" i="34"/>
  <c r="G40" i="34"/>
  <c r="G30" i="34"/>
  <c r="G20" i="34"/>
  <c r="G10" i="34"/>
  <c r="G20" i="18"/>
  <c r="G30" i="18"/>
  <c r="G40" i="18"/>
  <c r="G50" i="18"/>
  <c r="G60" i="18"/>
  <c r="G70" i="18"/>
  <c r="G80" i="18"/>
  <c r="G10" i="18"/>
  <c r="I80" i="29"/>
  <c r="A80" i="29"/>
  <c r="A70" i="29"/>
  <c r="A60" i="29"/>
  <c r="A50" i="29"/>
  <c r="A40" i="29"/>
  <c r="A30" i="29"/>
  <c r="A20" i="29"/>
  <c r="L14" i="28"/>
  <c r="L15" i="28"/>
  <c r="L16" i="28"/>
  <c r="L17" i="28"/>
  <c r="L18" i="28"/>
  <c r="L19" i="28"/>
  <c r="L20" i="28"/>
  <c r="L21" i="28"/>
  <c r="L22" i="28"/>
  <c r="L23" i="28"/>
  <c r="L24" i="28"/>
  <c r="L25" i="28"/>
  <c r="L26" i="28"/>
  <c r="L27" i="28"/>
  <c r="L13" i="28"/>
  <c r="A20" i="36" l="1"/>
  <c r="A20" i="35"/>
  <c r="A20" i="34"/>
  <c r="A30" i="36"/>
  <c r="A30" i="35"/>
  <c r="A30" i="34"/>
  <c r="A30" i="18"/>
  <c r="A40" i="36"/>
  <c r="A40" i="35"/>
  <c r="A40" i="34"/>
  <c r="A40" i="18"/>
  <c r="A50" i="36"/>
  <c r="A50" i="35"/>
  <c r="A50" i="34"/>
  <c r="A50" i="18"/>
  <c r="A60" i="36"/>
  <c r="A60" i="35"/>
  <c r="A60" i="34"/>
  <c r="A60" i="18"/>
  <c r="A70" i="36"/>
  <c r="A70" i="35"/>
  <c r="A70" i="34"/>
  <c r="A70" i="18"/>
  <c r="A80" i="36"/>
  <c r="A80" i="35"/>
  <c r="A80" i="34"/>
  <c r="A80" i="18"/>
  <c r="D80" i="36"/>
  <c r="D80" i="35"/>
  <c r="D80" i="34"/>
  <c r="D80" i="18"/>
  <c r="A25" i="28"/>
  <c r="A22" i="28"/>
  <c r="A18" i="28"/>
  <c r="A16" i="28"/>
  <c r="A14" i="28"/>
  <c r="A12" i="28"/>
  <c r="A11" i="28"/>
  <c r="A10" i="28"/>
  <c r="G25" i="27"/>
  <c r="K50" i="29" l="1"/>
  <c r="C50" i="29"/>
  <c r="K40" i="29"/>
  <c r="C40" i="29"/>
  <c r="K30" i="29"/>
  <c r="B22" i="28"/>
  <c r="C22" i="28"/>
  <c r="J22" i="28"/>
  <c r="R22" i="28"/>
  <c r="C23" i="28"/>
  <c r="R23" i="28"/>
  <c r="C24" i="28"/>
  <c r="R24" i="28"/>
  <c r="K12" i="27"/>
  <c r="M12" i="27"/>
  <c r="G30" i="29" s="1"/>
  <c r="M14" i="27"/>
  <c r="G40" i="29" s="1"/>
  <c r="M16" i="27"/>
  <c r="G50" i="29" s="1"/>
  <c r="C30" i="36" l="1"/>
  <c r="C30" i="35"/>
  <c r="C30" i="34"/>
  <c r="C30" i="18"/>
  <c r="C40" i="36"/>
  <c r="C40" i="35"/>
  <c r="C40" i="34"/>
  <c r="C40" i="18"/>
  <c r="C50" i="36"/>
  <c r="C50" i="35"/>
  <c r="C50" i="34"/>
  <c r="C50" i="18"/>
  <c r="S22" i="28"/>
  <c r="K22" i="28"/>
  <c r="K17" i="27"/>
  <c r="K16" i="27"/>
  <c r="G16" i="27"/>
  <c r="C16" i="28"/>
  <c r="H25" i="27" l="1"/>
  <c r="F80" i="29" s="1"/>
  <c r="C20" i="28" l="1"/>
  <c r="C21" i="28"/>
  <c r="K15" i="27"/>
  <c r="K14" i="27"/>
  <c r="G14" i="27"/>
  <c r="C26" i="28" l="1"/>
  <c r="C27" i="28"/>
  <c r="C25" i="28"/>
  <c r="C19" i="28"/>
  <c r="C17" i="28"/>
  <c r="C15" i="28"/>
  <c r="C13" i="28"/>
  <c r="C11" i="28"/>
  <c r="K13" i="27"/>
  <c r="G12" i="27"/>
  <c r="B80" i="29" l="1"/>
  <c r="C80" i="29"/>
  <c r="E80" i="29"/>
  <c r="K80" i="29"/>
  <c r="E81" i="29"/>
  <c r="E82" i="29"/>
  <c r="E83" i="29"/>
  <c r="E84" i="29"/>
  <c r="E85" i="29"/>
  <c r="E86" i="29"/>
  <c r="E87" i="29"/>
  <c r="E88" i="29"/>
  <c r="E89" i="29"/>
  <c r="B50" i="29"/>
  <c r="B40" i="29"/>
  <c r="H16" i="27"/>
  <c r="F50" i="29" s="1"/>
  <c r="H14" i="27"/>
  <c r="F40" i="29" s="1"/>
  <c r="H12" i="27"/>
  <c r="F30" i="29" s="1"/>
  <c r="C12" i="28"/>
  <c r="C14" i="28"/>
  <c r="C18" i="28"/>
  <c r="B18" i="28"/>
  <c r="B16" i="28"/>
  <c r="B14" i="28"/>
  <c r="B30" i="29"/>
  <c r="E30" i="29"/>
  <c r="E31" i="29"/>
  <c r="E32" i="29"/>
  <c r="E33" i="29"/>
  <c r="E34" i="29"/>
  <c r="E35" i="29"/>
  <c r="E36" i="29"/>
  <c r="E37" i="29"/>
  <c r="E38" i="29"/>
  <c r="E39" i="29"/>
  <c r="J25" i="28"/>
  <c r="R25" i="28"/>
  <c r="R26" i="28"/>
  <c r="J27" i="28"/>
  <c r="R27" i="28"/>
  <c r="J14" i="28"/>
  <c r="R14" i="28"/>
  <c r="J15" i="28"/>
  <c r="R15" i="28"/>
  <c r="J16" i="28"/>
  <c r="R16" i="28"/>
  <c r="J17" i="28"/>
  <c r="R17" i="28"/>
  <c r="B12" i="28"/>
  <c r="J12" i="28"/>
  <c r="L12" i="28"/>
  <c r="R12" i="28"/>
  <c r="J13" i="28"/>
  <c r="R13" i="28"/>
  <c r="L27" i="27"/>
  <c r="K27" i="27" s="1"/>
  <c r="L26" i="27"/>
  <c r="K26" i="27" s="1"/>
  <c r="L25"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8" i="27"/>
  <c r="K18" i="27" s="1"/>
  <c r="L19" i="27"/>
  <c r="K19" i="27" s="1"/>
  <c r="L20" i="27"/>
  <c r="K20" i="27" s="1"/>
  <c r="L21" i="27"/>
  <c r="K21" i="27" s="1"/>
  <c r="L22" i="27"/>
  <c r="L23" i="27"/>
  <c r="K23" i="27" s="1"/>
  <c r="L24" i="27"/>
  <c r="K24" i="27" s="1"/>
  <c r="K16" i="28" l="1"/>
  <c r="K14" i="28"/>
  <c r="B30" i="36"/>
  <c r="B30" i="35"/>
  <c r="B30" i="34"/>
  <c r="B30" i="18"/>
  <c r="B40" i="36"/>
  <c r="B40" i="35"/>
  <c r="B40" i="34"/>
  <c r="B40" i="18"/>
  <c r="B50" i="36"/>
  <c r="B50" i="35"/>
  <c r="B50" i="34"/>
  <c r="B50" i="18"/>
  <c r="C80" i="36"/>
  <c r="C80" i="35"/>
  <c r="C80" i="34"/>
  <c r="C80" i="18"/>
  <c r="B80" i="36"/>
  <c r="B80" i="35"/>
  <c r="B80" i="34"/>
  <c r="B80" i="18"/>
  <c r="M25" i="27"/>
  <c r="S14" i="28"/>
  <c r="U14" i="28" s="1"/>
  <c r="J40" i="29" s="1"/>
  <c r="O12" i="27"/>
  <c r="N14" i="27"/>
  <c r="H40" i="29" s="1"/>
  <c r="O14" i="27"/>
  <c r="O16" i="27"/>
  <c r="N16" i="27"/>
  <c r="H50" i="29" s="1"/>
  <c r="S12" i="28"/>
  <c r="U12" i="28" s="1"/>
  <c r="J30" i="29" s="1"/>
  <c r="M18" i="27"/>
  <c r="K22" i="27"/>
  <c r="M22" i="27"/>
  <c r="U22" i="28" s="1"/>
  <c r="M11" i="27"/>
  <c r="N12" i="27"/>
  <c r="H30" i="29" s="1"/>
  <c r="S25" i="28"/>
  <c r="T16" i="28"/>
  <c r="I50" i="29" s="1"/>
  <c r="K25" i="28"/>
  <c r="T14" i="28"/>
  <c r="I40" i="29" s="1"/>
  <c r="S16" i="28"/>
  <c r="U16" i="28" s="1"/>
  <c r="J50" i="29" s="1"/>
  <c r="K12" i="28"/>
  <c r="T12" i="28" s="1"/>
  <c r="I30" i="29" s="1"/>
  <c r="K25" i="27"/>
  <c r="D30" i="36" l="1"/>
  <c r="D30" i="35"/>
  <c r="D30" i="34"/>
  <c r="D30" i="18"/>
  <c r="E50" i="36"/>
  <c r="E50" i="35"/>
  <c r="E50" i="34"/>
  <c r="E50" i="18"/>
  <c r="D40" i="36"/>
  <c r="D40" i="35"/>
  <c r="D40" i="34"/>
  <c r="D40" i="18"/>
  <c r="D50" i="36"/>
  <c r="D50" i="35"/>
  <c r="D50" i="34"/>
  <c r="D50" i="18"/>
  <c r="E30" i="36"/>
  <c r="E30" i="35"/>
  <c r="E30" i="34"/>
  <c r="E30" i="18"/>
  <c r="E40" i="36"/>
  <c r="E40" i="35"/>
  <c r="E40" i="34"/>
  <c r="E40" i="18"/>
  <c r="O25" i="27"/>
  <c r="G80" i="29"/>
  <c r="N25" i="27"/>
  <c r="H80" i="29" s="1"/>
  <c r="V16" i="28"/>
  <c r="L50" i="29" s="1"/>
  <c r="U25" i="28"/>
  <c r="J80" i="29" s="1"/>
  <c r="V12" i="28"/>
  <c r="L30" i="29" s="1"/>
  <c r="V14" i="28"/>
  <c r="L40" i="29" s="1"/>
  <c r="K70" i="29"/>
  <c r="B70" i="29"/>
  <c r="K60" i="29"/>
  <c r="C60" i="29"/>
  <c r="B60" i="29"/>
  <c r="R21" i="28"/>
  <c r="R20" i="28"/>
  <c r="R19" i="28"/>
  <c r="R18" i="28"/>
  <c r="J18" i="28"/>
  <c r="G22" i="27"/>
  <c r="H22" i="27" s="1"/>
  <c r="T22" i="28" s="1"/>
  <c r="V22" i="28" s="1"/>
  <c r="G11" i="27"/>
  <c r="G18" i="27"/>
  <c r="H18" i="27" s="1"/>
  <c r="G10" i="27"/>
  <c r="B60" i="36" l="1"/>
  <c r="B60" i="35"/>
  <c r="B60" i="34"/>
  <c r="B60" i="18"/>
  <c r="C60" i="36"/>
  <c r="C60" i="35"/>
  <c r="C60" i="34"/>
  <c r="C60" i="18"/>
  <c r="B70" i="36"/>
  <c r="B70" i="35"/>
  <c r="B70" i="34"/>
  <c r="B70" i="18"/>
  <c r="C70" i="36"/>
  <c r="C70" i="34"/>
  <c r="C70" i="18"/>
  <c r="F40" i="36"/>
  <c r="F40" i="35"/>
  <c r="F40" i="34"/>
  <c r="F40" i="18"/>
  <c r="F30" i="36"/>
  <c r="F30" i="35"/>
  <c r="F30" i="34"/>
  <c r="F30" i="18"/>
  <c r="E80" i="36"/>
  <c r="E80" i="35"/>
  <c r="E80" i="34"/>
  <c r="E80" i="18"/>
  <c r="F50" i="36"/>
  <c r="F50" i="35"/>
  <c r="F50" i="34"/>
  <c r="F50" i="18"/>
  <c r="F60" i="29"/>
  <c r="N18" i="27"/>
  <c r="O18" i="27"/>
  <c r="F70" i="29"/>
  <c r="O22" i="27"/>
  <c r="V25" i="28"/>
  <c r="L80" i="29" s="1"/>
  <c r="S18" i="28"/>
  <c r="K18" i="28"/>
  <c r="T18" i="28" s="1"/>
  <c r="I70" i="29"/>
  <c r="D70" i="36" l="1"/>
  <c r="D70" i="35"/>
  <c r="D70" i="34"/>
  <c r="D70" i="18"/>
  <c r="F80" i="36"/>
  <c r="F80" i="35"/>
  <c r="F80" i="34"/>
  <c r="F80" i="18"/>
  <c r="I60" i="29"/>
  <c r="D60" i="36" l="1"/>
  <c r="D60" i="35"/>
  <c r="D60" i="34"/>
  <c r="D60" i="18"/>
  <c r="G70" i="29"/>
  <c r="N22" i="27"/>
  <c r="H70" i="29" s="1"/>
  <c r="J70" i="29" l="1"/>
  <c r="L70" i="29"/>
  <c r="F70" i="36" l="1"/>
  <c r="F70" i="35"/>
  <c r="F70" i="34"/>
  <c r="F70" i="18"/>
  <c r="E70" i="36"/>
  <c r="E70" i="35"/>
  <c r="E70" i="34"/>
  <c r="E70" i="18"/>
  <c r="G60" i="29"/>
  <c r="U18" i="28"/>
  <c r="H60" i="29"/>
  <c r="B10" i="28"/>
  <c r="B11" i="28"/>
  <c r="I33" i="5" a="1"/>
  <c r="I33" i="5" s="1"/>
  <c r="J60" i="29" l="1"/>
  <c r="V18" i="28"/>
  <c r="L60" i="29" s="1"/>
  <c r="C20" i="29"/>
  <c r="C10" i="29"/>
  <c r="I27" i="5" a="1"/>
  <c r="C10" i="36" l="1"/>
  <c r="C10" i="35"/>
  <c r="C10" i="34"/>
  <c r="C20" i="36"/>
  <c r="C20" i="35"/>
  <c r="C20" i="34"/>
  <c r="C20" i="18"/>
  <c r="F60" i="36"/>
  <c r="F60" i="35"/>
  <c r="F60" i="34"/>
  <c r="F60" i="18"/>
  <c r="E60" i="36"/>
  <c r="E60" i="35"/>
  <c r="E60" i="34"/>
  <c r="E60" i="18"/>
  <c r="I27" i="5"/>
  <c r="L11" i="28"/>
  <c r="L10" i="28"/>
  <c r="C10" i="28"/>
  <c r="L10" i="27" l="1"/>
  <c r="K10" i="27" s="1"/>
  <c r="I21" i="5"/>
  <c r="I22" i="5"/>
  <c r="C10" i="18" l="1"/>
  <c r="G20" i="29" l="1"/>
  <c r="M10" i="27"/>
  <c r="G10" i="29" l="1"/>
  <c r="K20" i="29"/>
  <c r="E11" i="29"/>
  <c r="B20" i="29"/>
  <c r="R11" i="28"/>
  <c r="J11" i="28"/>
  <c r="R10" i="28"/>
  <c r="J10" i="28"/>
  <c r="B20" i="36" l="1"/>
  <c r="B20" i="35"/>
  <c r="B20" i="34"/>
  <c r="B20" i="18"/>
  <c r="A20" i="18"/>
  <c r="K10" i="28"/>
  <c r="S11" i="28"/>
  <c r="U11" i="28" s="1"/>
  <c r="K11" i="28"/>
  <c r="S10" i="28"/>
  <c r="U10" i="28" s="1"/>
  <c r="H10" i="27" l="1"/>
  <c r="H11" i="27"/>
  <c r="O11" i="27" l="1"/>
  <c r="N11" i="27"/>
  <c r="H20" i="29" s="1"/>
  <c r="T11" i="28"/>
  <c r="V11" i="28" s="1"/>
  <c r="L20" i="29" s="1"/>
  <c r="O10" i="27"/>
  <c r="N10" i="27"/>
  <c r="H10" i="29" s="1"/>
  <c r="T10" i="28"/>
  <c r="V10" i="28" s="1"/>
  <c r="L10" i="29" s="1"/>
  <c r="F20" i="29"/>
  <c r="E10" i="29"/>
  <c r="B10" i="29"/>
  <c r="A10" i="29"/>
  <c r="A10" i="36" l="1"/>
  <c r="A10" i="35"/>
  <c r="A10" i="34"/>
  <c r="B10" i="36"/>
  <c r="B10" i="35"/>
  <c r="B10" i="34"/>
  <c r="F10" i="36"/>
  <c r="F10" i="35"/>
  <c r="F10" i="34"/>
  <c r="F20" i="36"/>
  <c r="F20" i="35"/>
  <c r="F20" i="34"/>
  <c r="F20" i="18"/>
  <c r="B10" i="18"/>
  <c r="F10" i="18"/>
  <c r="A10" i="18"/>
  <c r="I20" i="29"/>
  <c r="D20" i="36" l="1"/>
  <c r="D20" i="35"/>
  <c r="D20" i="34"/>
  <c r="D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<sst xmlns="http://schemas.openxmlformats.org/spreadsheetml/2006/main" count="884" uniqueCount="507">
  <si>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</si>
  <si>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</si>
  <si>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</si>
  <si>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</si>
  <si>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</si>
  <si>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</si>
  <si>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DE TECNOLOGÍA</t>
  </si>
  <si>
    <t xml:space="preserve">APOYO </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</si>
  <si>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</si>
  <si>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</si>
  <si>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</si>
  <si>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</si>
  <si>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</si>
  <si>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</si>
  <si>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</si>
  <si>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</si>
  <si>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</si>
  <si>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</si>
  <si>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</si>
  <si>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DEPENDENCIA JUDICIAL CERTIFICADA:</t>
  </si>
  <si>
    <t xml:space="preserve">OBJETIVO DEL PROCESO: </t>
  </si>
  <si>
    <t>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</si>
  <si>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</si>
  <si>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</si>
  <si>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</si>
  <si>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</si>
  <si>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</si>
  <si>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</si>
  <si>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</si>
  <si>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</si>
  <si>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</si>
  <si>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República que afecten la administración de justiicia.</t>
  </si>
  <si>
    <t>Económicos y Financieros( disponibilidad de capital, liquidez, mercados financieros, desempleo, competencia.)</t>
  </si>
  <si>
    <t xml:space="preserve">3
</t>
  </si>
  <si>
    <t>Presupuesto insuficiente asignado para la vigencia 2023 de la Rama Judicial.</t>
  </si>
  <si>
    <t>Incremento del PIB que potencialice el crecimiento económico del país y viabilice la asignación suficiente de recursos para la Rama Judicial.</t>
  </si>
  <si>
    <t xml:space="preserve">4
</t>
  </si>
  <si>
    <t>No contar con el PAC oportunamente para la ejecución de proyectos de inversión.</t>
  </si>
  <si>
    <t>Asignación anual de recursos propios y del crédito para la transformación tecnológica de la Rama Judicial.</t>
  </si>
  <si>
    <t>Sociales  y culturales (cultura, religión, demografía, responsabilidad social, orden público.)</t>
  </si>
  <si>
    <t>Interrupción del servicio público de administrar justicia a causa del confliecto armado de la región.</t>
  </si>
  <si>
    <t>Incremento de la credbilidad y confianza en la administración de justicia al implementar y certificar sus sistemas de gestión.</t>
  </si>
  <si>
    <t>Interrupción del servicio público de administrar justicia a causa de pandemias y sus variantes.</t>
  </si>
  <si>
    <t>Visibilización de la administración de justicia entre los actores no formales de la justicia (Grupos y minorías indígnenas, género).</t>
  </si>
  <si>
    <t>Interrupción del servicio público de administrar justicia por razones de orden público.</t>
  </si>
  <si>
    <t>Mayor acceso a la justicia de la ciudadanía, gracias a los medios virtuales.</t>
  </si>
  <si>
    <t>Limitaciones de la movilidad asociados a factores de orden público.</t>
  </si>
  <si>
    <t>Aumento de la demanda de justicia a causa de la problemática social y/u otros factores.</t>
  </si>
  <si>
    <t>Amenazas a servidores judiciales en razón al ejercicio de sus funciones.</t>
  </si>
  <si>
    <t>Afectaciones a la infraestructura física de las sedes judiciales y administrativas.</t>
  </si>
  <si>
    <t>Actos delictivos cometidos por usuarios del servicio, contratistas y/o servidores judiciales.</t>
  </si>
  <si>
    <t>Tecnológicos (desarrollo digital,avances en tecnología, acceso a sistemas de información externos, gobierno en línea.</t>
  </si>
  <si>
    <t>Pérdida o hackeo de informaicón derivada de ataques cibernéticos.</t>
  </si>
  <si>
    <t xml:space="preserve">Marco regulatorio de MINTICs, para la gobernanza, gobernabilidad y transformación digital.
</t>
  </si>
  <si>
    <t>Indisponibilidad y/o colapso de la infraestructura tecnológica.</t>
  </si>
  <si>
    <t>Desarrollo de alianzas estratégicas para el fortalecimiento del servicio público de administración de justitia, a través de las TICs.</t>
  </si>
  <si>
    <t>Afectación de la prestación del servicio de conectividad.</t>
  </si>
  <si>
    <t>Generar espacios donde se realicen acuerdos interinstitucionales para poder consultar información que beneficie a la administración de justicia.</t>
  </si>
  <si>
    <t>Ausencia de portal único de información del Estado (Ramas del poder, órganos autónomos y demás entes especiales), que garantice la consulta de información en línea de toda la información oficial. Gobierno en Línea.</t>
  </si>
  <si>
    <t>Dificultades de algunos sectores de la comunidad para acceder a intenet.</t>
  </si>
  <si>
    <t>Riesgos de la seguridad de la información (Integridad, Disponibilidad, Confidencialidad) por amenazas externas.</t>
  </si>
  <si>
    <t>Legales y reglamentarios (estándares nacionales, internacionales, regulacion )</t>
  </si>
  <si>
    <t>Normas expedidas que afectec el desarrollo de las etapas propias de los procesos.</t>
  </si>
  <si>
    <t>Actualización del marco normativo que afecte de manera directa o indirecta la función pública de administrar justicia.</t>
  </si>
  <si>
    <t>Incumplimiento de las leyes de derecho de autor.</t>
  </si>
  <si>
    <t>Reglamentación de la validez de los documentos y firmas electrónicas, así como el uso de canales virtuales.</t>
  </si>
  <si>
    <t>AMBIENTALES: emisiones y residuos, energía, catástrofes naturales, desarrollo sostenible.</t>
  </si>
  <si>
    <t>Fenomenos naturales (Inundación, quema de bosques, sismo, vendavales).</t>
  </si>
  <si>
    <t>Oferta de equipos informáticos que cumplen estándares ambientales.</t>
  </si>
  <si>
    <t>Aumento de los impactos ambientales negativos por pandemias.</t>
  </si>
  <si>
    <t>Inadecuada disposición de residuos e inservibles  acordes con la legislación ambiental en la materia acorde con las políticas del Gobierno Nacional y Local.</t>
  </si>
  <si>
    <t>Emergencias ambientales externas que impacten directamente las instalaciones de la entidad.</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</si>
  <si>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</si>
  <si>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</si>
  <si>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</si>
  <si>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</si>
  <si>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</si>
  <si>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Falta de socialización de estratégias con las dependencias para fomentar el trabajo colaborativo para la implementación del Plan Estratégico de Transformación Digital (PETD) de la Rama Judicial.</t>
  </si>
  <si>
    <t>Contar con el Plan Sectorial de Desarrollo de la Rama Judicial.</t>
  </si>
  <si>
    <t>Toma de decisiones centralizada sin el conocimiento detallado de las necesidades de las Seccionales.</t>
  </si>
  <si>
    <t>Encuentro nacional e internacional SIGCMA.</t>
  </si>
  <si>
    <t>Recursos financieros (presupuesto de funcionamiento, recursos de inversión</t>
  </si>
  <si>
    <t>Recursos insuficientes para atender el Plan de Necesidades formulado.</t>
  </si>
  <si>
    <t>Asignación de recursos propios y del crédito para la transformación digital de la Ram Judicial.</t>
  </si>
  <si>
    <t>Personal
( competencia del personal, disponibilidad, suficiencia, seguridad
y salud ocupacional.)</t>
  </si>
  <si>
    <t>No contar con el recurso humano suficiente y necesario para responder al proceso de transformación digital de la Rama Judicial.</t>
  </si>
  <si>
    <t>Fortalecimiento de los recursos de mérito para ingreso de la Rama Judicial.</t>
  </si>
  <si>
    <t>Servidores Judiciales sin la competencia tecnológica requerida.</t>
  </si>
  <si>
    <t>Oferta de capacitación en utilización de herramientas informáticas por parte de la EJRLB.</t>
  </si>
  <si>
    <t>Extensión en los horarios laborales de trabajo en casa y presencial, que afecta el bienestar físico, mental y emocional en los servidores judiciales y su entorno familiar.</t>
  </si>
  <si>
    <t>Carencia de manuales de funciones y procedimientos para los servidores judiciales.</t>
  </si>
  <si>
    <t>Debilidad en los procesos de inducción y reinducción de los servidores judiciales.</t>
  </si>
  <si>
    <t>Falta de capacitación y/o resistencia al cambio de los servidores judiciales frente a los procesos tecnológicos.</t>
  </si>
  <si>
    <t xml:space="preserve">
</t>
  </si>
  <si>
    <t>Proceso
(capacidad, diseño, ejecución, proveedores, entradas, salidas,
gestión del conocimiento)</t>
  </si>
  <si>
    <t>Resistencia por parte de algunos servidores judiciales a implementar la gestión de conocimiento para la gestión del cambio en lo relativo a la impelementación de PETD (Plan Estratégico de Transformación Digital).</t>
  </si>
  <si>
    <t>Actualización de la plataforma estratégica para responder a los cambios normativos y legales.</t>
  </si>
  <si>
    <t>Falta de tiempo paa acceder a la formación de interés, tales como: Sensibilizaciones, cursos, talleres, capacitaciones, diplomados, entre otros.</t>
  </si>
  <si>
    <t>Fortalecimiento en los procesos de contratación por el uso adecuada de SECOP II</t>
  </si>
  <si>
    <t>Falta de personal de apoyo para la supervisión de contratos.</t>
  </si>
  <si>
    <t>Procesos clave de gestión tecnológica se encuentran tercerizados.</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</si>
  <si>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</si>
  <si>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</si>
  <si>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</si>
  <si>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ade apropiación y aplicación del conocimiento y de las buenas prácticas en los avances tecnológicos.</t>
  </si>
  <si>
    <t>Capacitación para el uso de herramientas tecnológicas.</t>
  </si>
  <si>
    <t>Límitación en formación en tecnologías de la información y la comunicación aplicada al desarrollo de la gestión judicial estableciendo las diferencias entre: Transformación digital, digitalización, expeidente digital y estratégias praa la digitalización.</t>
  </si>
  <si>
    <t xml:space="preserve">Se tiene conectividad a la red WAN de la totalidad de las sedes judiciales del distrito.
</t>
  </si>
  <si>
    <t>Fallas de conectividad para la realización de las actividades propias del proceso.</t>
  </si>
  <si>
    <t>Área de seguridad de la información, implementado por el Nivel Central.</t>
  </si>
  <si>
    <t>Falencias en la articulación con los modelos de gobernanza de tecnologías de la información (TI) entre el nivel central y el nivel seccional.</t>
  </si>
  <si>
    <t>Se ha venido implementando paulatinamente la renovación de los equipos de computo, escaner y demás equipos informáticos.</t>
  </si>
  <si>
    <t>Falta de implementación de software de gestión para el manejo integral de la informaicón de procesos judiciales.</t>
  </si>
  <si>
    <t>Implementación de medios virtuales para el desarrollo de las funciones propias del servicio de justicia.</t>
  </si>
  <si>
    <t>Los actuales aplicativos estan obsoletos y sin soporte desde el nivel central.</t>
  </si>
  <si>
    <t>Atención al aumento de la demanda de recursos tecnológicos generada por los servidores judiciales.</t>
  </si>
  <si>
    <t>Falta de comunicación asertiva entre los diferentes actores para la articulación de proyectos tecnológicos.</t>
  </si>
  <si>
    <t>Debilidad en la generación de estratégias articuladas para la digitalización entre los proveedores y las dependencias judiciales y administrativas.</t>
  </si>
  <si>
    <t>Deficiencia en el mantenimiento de la página web de la Rama Judicial.</t>
  </si>
  <si>
    <t>Equipos obsoletos para la gestión propia del proceso.</t>
  </si>
  <si>
    <t>Riesgos de la seguridad de la información (Integridad, Disponibilidad, Confidencialidad) por factores internos.</t>
  </si>
  <si>
    <t xml:space="preserve">Documentación
(Actualización, coherencia, aplicabilidad) </t>
  </si>
  <si>
    <t>Los documentos actuales del proceso de Gestión Tecnológica no están alineados al PETD 2021-2025</t>
  </si>
  <si>
    <t>La estandarización de la plataforma estratégica del SIGCMA y documentos impartidos desde la Coordinación Nacional del SIGCMA para la mejor prestación del servicio.</t>
  </si>
  <si>
    <t>Falencias en la estandarización, comunicación, socialización y aplicación de tablas de retención documental.</t>
  </si>
  <si>
    <t>Micrositio con los documentos propios del Sistema Integrado de Gestión y Control de la Calidad y el Medio Ambiente.</t>
  </si>
  <si>
    <t>Debilidad en la divulgación y aplicación de protocolos para la digitalización de expeidentes electrónicos.</t>
  </si>
  <si>
    <t>Infraestructura física (suficiencia, comodidad)</t>
  </si>
  <si>
    <t>Dificultades de conectividad de red interna y de suministro eléctrico en sedes judiciales, por obsolescencia de las redes y el consiguiente incumplimiento de las normas técnicas vigentes.</t>
  </si>
  <si>
    <t>Los servidores judiciales del proceso cuentan con sedes adecuadas para realizar sus actividades, tales como iluminación, ventilación, seguridad, etc.</t>
  </si>
  <si>
    <t>Elementos de trabajo (papel, equipos)</t>
  </si>
  <si>
    <t>Uso adecuado de los elementos de trabajo.</t>
  </si>
  <si>
    <t>Comunicación Interna
(canales utilizados y su efectividad, flujo de la información necesaria para el desarrollo de las actividades)</t>
  </si>
  <si>
    <t>Lentitud y falta de optimización para las publicaciones que realizan los despachos judiciales en la página web.</t>
  </si>
  <si>
    <t>Fortalecimiento de la página web institucional y mecanismos de comunicación.</t>
  </si>
  <si>
    <t>Uso adecuado del micrositio asignado al Consejo Seccional de la Judicatura.</t>
  </si>
  <si>
    <t>Uso adecuado de los correos electrónicos.</t>
  </si>
  <si>
    <t>Ambiental</t>
  </si>
  <si>
    <t>Falta en la separación adecuada de residuos en la fuente.</t>
  </si>
  <si>
    <t>Disminución en el uso de papel, toners y demás elementos de oficina al implementar el uso de medios tecnológicos.</t>
  </si>
  <si>
    <t>Desconocimiento por parte de los brigadistas, servidores judiciales y contratistas de las acciones necesarias para actuar ante una emergencia ambiental.</t>
  </si>
  <si>
    <t>Fortalecimiento de auditores en modelos de gestión en los esquemas en los que se encuentran certificada la Rama Judicial.</t>
  </si>
  <si>
    <t>Implementación de buenas prácticas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</si>
  <si>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</si>
  <si>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</si>
  <si>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</si>
  <si>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</si>
  <si>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</si>
  <si>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</si>
  <si>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</si>
  <si>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</si>
  <si>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</si>
  <si>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Implementación del Sistema Integrado Únido de Gestión Judicial (SIUGJ).
</t>
  </si>
  <si>
    <t>13, 14</t>
  </si>
  <si>
    <t>19, 20</t>
  </si>
  <si>
    <t>8, 11, 13, 22</t>
  </si>
  <si>
    <t xml:space="preserve">Plan de acción </t>
  </si>
  <si>
    <t>Digitalización de expedientes.</t>
  </si>
  <si>
    <t>5, 6, 7, 8, 9, 11</t>
  </si>
  <si>
    <t>1, 3, 5, 7, 11</t>
  </si>
  <si>
    <t>19, 26</t>
  </si>
  <si>
    <t>8, 9, 13, 14, 22, 24</t>
  </si>
  <si>
    <t>Modernización del cableado de red de las sedes judiciales: Palacio de Justicia de Pereira y Centro Administrativo Municipal Dosquebradas.</t>
  </si>
  <si>
    <t>14, 15</t>
  </si>
  <si>
    <t>10, 13, 14</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</si>
  <si>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</si>
  <si>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</si>
  <si>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</si>
  <si>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</si>
  <si>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</si>
  <si>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</si>
  <si>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</si>
  <si>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</si>
  <si>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</si>
  <si>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</si>
  <si>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</si>
  <si>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</si>
  <si>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</si>
  <si>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</si>
  <si>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</si>
  <si>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</si>
  <si>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</si>
  <si>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</si>
  <si>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</si>
  <si>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</si>
  <si>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</si>
  <si>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</si>
  <si>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</si>
  <si>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</si>
  <si>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</si>
  <si>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</si>
  <si>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</si>
  <si>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</si>
  <si>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</si>
  <si>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</si>
  <si>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</si>
  <si>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</si>
  <si>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</si>
  <si>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</si>
  <si>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</si>
  <si>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</si>
  <si>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</si>
  <si>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</si>
  <si>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</si>
  <si>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</si>
  <si>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</si>
  <si>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</si>
  <si>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</si>
  <si>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</si>
  <si>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</si>
  <si>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</si>
  <si>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</si>
  <si>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</si>
  <si>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</si>
  <si>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</si>
  <si>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</si>
  <si>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</si>
  <si>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</si>
  <si>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</si>
  <si>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</si>
  <si>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</si>
  <si>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</si>
  <si>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</si>
  <si>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</si>
  <si>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</si>
  <si>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</si>
  <si>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</si>
  <si>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</si>
  <si>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</si>
  <si>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</si>
  <si>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</si>
  <si>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</si>
  <si>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</si>
  <si>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</si>
  <si>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</si>
  <si>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</si>
  <si>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</si>
  <si>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</si>
  <si>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</si>
  <si>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</si>
  <si>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</si>
  <si>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</si>
  <si>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</si>
  <si>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</si>
  <si>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</si>
  <si>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</si>
  <si>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</si>
  <si>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</si>
  <si>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</si>
  <si>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</si>
  <si>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</si>
  <si>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</si>
  <si>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</si>
  <si>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</si>
  <si>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</si>
  <si>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</si>
  <si>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</si>
  <si>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</si>
  <si>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</si>
  <si>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</si>
  <si>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</si>
  <si>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Colapso</t>
  </si>
  <si>
    <t>Posibilidad de afectación en la prestación del servicio de justicia a causa de conectividad deficiente WAN y LAN.</t>
  </si>
  <si>
    <t>1. Ancho de banda insuficiente o con problemas técnicos.</t>
  </si>
  <si>
    <t>Afectación de reputacion,imagén,  credibilidad, satisfacción de usuarios y PI</t>
  </si>
  <si>
    <t xml:space="preserve">De un área del nivel central, seccional o despacho judicial </t>
  </si>
  <si>
    <t>Desactualización</t>
  </si>
  <si>
    <t>Posibilidad de afectación en la prestación del servicio de justicia por falta de actualización de los aplicativos y bases de datos propios de la Rama Judicial</t>
  </si>
  <si>
    <t>1. Falta de presupuesto para la renovación de equipos informáticos.</t>
  </si>
  <si>
    <t>Incumplimiento de las metas establecidas</t>
  </si>
  <si>
    <t>Incumplimiento del 80% de los indicadores del proceso</t>
  </si>
  <si>
    <t>Incumplimiento</t>
  </si>
  <si>
    <t>Posibilidad de pérdida reputacional y/o sanciones por inadecuada supervisión a los contratos.</t>
  </si>
  <si>
    <t>1. Incumplimiento de los requisitos legales de la contratación.</t>
  </si>
  <si>
    <t xml:space="preserve">De la entidad y sector justicia a nivel nacional </t>
  </si>
  <si>
    <t>2. Tiempo limitado para la supervisión de contratos.</t>
  </si>
  <si>
    <t>Interrupción o afectación en la prestación del servicio administrativo</t>
  </si>
  <si>
    <t>Entre 193 a 288 horas   habiles al año  o afectación media</t>
  </si>
  <si>
    <t>Soporte inoportuno</t>
  </si>
  <si>
    <t>posibilidad de afectación en la prestación de servicio por inoportuna atención a los requierimientos de soporte técnico.</t>
  </si>
  <si>
    <t>1. Insuficiente personal técnico.</t>
  </si>
  <si>
    <t>Entre  289 a 384 horas o afectación alta</t>
  </si>
  <si>
    <t>2. Retrasos en la aprobación de repuestos.</t>
  </si>
  <si>
    <t xml:space="preserve">Pérdida de información </t>
  </si>
  <si>
    <t>Posibilidad de afectación en la Prestación del Servicio de Justicia por la materialización de las amenzas de seguridad informática.</t>
  </si>
  <si>
    <t>1. Riesgos de seguridad informática (Virus, Hackers, Ingenieria social, etc).</t>
  </si>
  <si>
    <t>Afectación Económica</t>
  </si>
  <si>
    <t>Afectación al presupuesto  en un valor  &lt;1% y ≥5%.</t>
  </si>
  <si>
    <t>2. Fallas en las plataformas informáticas.</t>
  </si>
  <si>
    <t>Incumplimiento del 40% de los indicadores del proceso</t>
  </si>
  <si>
    <t>Riesgo Público</t>
  </si>
  <si>
    <t>La probabilidad de afectación en la Prestación del Servicio de Justicia debido dificultad para ejecutar las actividades del proceso por alteración de orden público.</t>
  </si>
  <si>
    <t>1. Suceso de fuerza mayor que imposibilitan la gestión judicial.</t>
  </si>
  <si>
    <t>Interrupción o afectación en la prestación del servicio judicial</t>
  </si>
  <si>
    <t xml:space="preserve">Entre 49 a 96 horas  habiles al año  </t>
  </si>
  <si>
    <t>2. Situaciones de orden publico.</t>
  </si>
  <si>
    <t xml:space="preserve">De la entidad, seccional, despachos a nivel departamental </t>
  </si>
  <si>
    <t>3. Emergencia sanitaria, contagio.</t>
  </si>
  <si>
    <t>4. Atentados.</t>
  </si>
  <si>
    <t>Afectación al  presupuesto en un valor  &lt;5% y  ≥20%.</t>
  </si>
  <si>
    <t>La probabilidad de afectacion ambiental por el uso indebido de los insumos y servicios que impactan el medio ambiente.</t>
  </si>
  <si>
    <t>1. Impresion innecesaria de documentos.</t>
  </si>
  <si>
    <t>Afectación Ambiental</t>
  </si>
  <si>
    <t xml:space="preserve">Si el hecho llegara a presentarse, tendría medianas consecuencias o efectos sobre la entidad.
</t>
  </si>
  <si>
    <t>2. Dejar encendido el computador y aparatos electronicos cuando no se esten utilizando.</t>
  </si>
  <si>
    <t>3. Imprimir por una cara  y no reciclar el papel usado.</t>
  </si>
  <si>
    <t>Contaminación Ambiental por inadecuado manejo de residuos electricos y electronicos - RAEES</t>
  </si>
  <si>
    <t>Posibilidad de  Afectación Ambiental por la incorrecta disposición final de los  residuos de aparatos  eléctricos y electrónicos.</t>
  </si>
  <si>
    <t>1. Incumplimiento del contratista de la legislación ambiental aplicable.</t>
  </si>
  <si>
    <t xml:space="preserve">Si el hecho llegara a presentarse, tendría altas consecuencias o efectos sobre la entidad
</t>
  </si>
  <si>
    <t>2. Desconocimiento de la legislación ambiental vigente por parte del proceso para disposición de estos residuos.</t>
  </si>
  <si>
    <t xml:space="preserve">Si el hecho llegara a presentarse, tendría bajo impacto o efecto sobre la entidad.
</t>
  </si>
  <si>
    <t>3. Falta de comunicación y alineación entre el proceso y la coordinación ambiental para la correcta disposición.</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</si>
  <si>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</si>
  <si>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</si>
  <si>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</si>
  <si>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</si>
  <si>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</si>
  <si>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</si>
  <si>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</si>
  <si>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</si>
  <si>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</si>
  <si>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</si>
  <si>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</si>
  <si>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</si>
  <si>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</si>
  <si>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</si>
  <si>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</si>
  <si>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</si>
  <si>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</si>
  <si>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Solicitud de mejora de los canales de Internet al nivel central.</t>
  </si>
  <si>
    <t>SI</t>
  </si>
  <si>
    <t>1. Solicitud de equipos al nivel central.</t>
  </si>
  <si>
    <t>NO</t>
  </si>
  <si>
    <t>1. Actualización de la Plataforma SECOP II.</t>
  </si>
  <si>
    <t>2. Solicitud de personal para el área de Gestión Tecnológica.</t>
  </si>
  <si>
    <t>1. Solicitud de personal para el área de Gestión Tecnológica.</t>
  </si>
  <si>
    <t>2. Suscripción del Contrato Mesa de Ayuda.</t>
  </si>
  <si>
    <t>1. Socialización de temas de seguridad a los usuarios informáticos.</t>
  </si>
  <si>
    <t>2. Realización de copias de seguridad de la información de procesos judiciales.</t>
  </si>
  <si>
    <t>Realización de las  actividades laborales de forma virtual</t>
  </si>
  <si>
    <t>Campañas de sensibilización sobre los programas del Sistema de Gestión Ambiental</t>
  </si>
  <si>
    <t xml:space="preserve">Recibir , ofrecer, prometer , entregar o aceptar dádivas o beneficios a nombre propio o de terceros para  expedir, alterar,retener , extraviar o entregar  documentos  sin el lleno de requisitos legales </t>
  </si>
  <si>
    <t>1. Incorporación de clausula ambiental en los contratos</t>
  </si>
  <si>
    <t>Media - 3</t>
  </si>
  <si>
    <t>2. Asistencia a jornadas de sensibilización programadas por el Sistema de Gestión Ambiental.</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</si>
  <si>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</si>
  <si>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</si>
  <si>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</si>
  <si>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</si>
  <si>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</si>
  <si>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</si>
  <si>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</si>
  <si>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</si>
  <si>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</si>
  <si>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</si>
  <si>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</si>
  <si>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</si>
  <si>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</si>
  <si>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</si>
  <si>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</si>
  <si>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</si>
  <si>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</si>
  <si>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</si>
  <si>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</si>
  <si>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</si>
  <si>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</si>
  <si>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</si>
  <si>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Menor</t>
  </si>
  <si>
    <t xml:space="preserve">De la entidad, seccional, despachos a nivel local o municipal </t>
  </si>
  <si>
    <t>Moderado</t>
  </si>
  <si>
    <t>Mayor</t>
  </si>
  <si>
    <t>Catastrófico</t>
  </si>
  <si>
    <t xml:space="preserve">De la entidad y sector justicia a nivel internacional </t>
  </si>
  <si>
    <t>Afectación al presupuesto en un valor ≥0,5%.</t>
  </si>
  <si>
    <t>Afectación al presupuesto en un valor &lt;0,5% y ≥1%.</t>
  </si>
  <si>
    <t>Afectación al presupuesto en un valor ≥50%.</t>
  </si>
  <si>
    <t>Incumplimiento del 20% de los indicadores del proceso</t>
  </si>
  <si>
    <t>Incumplimiento del 60% de los indicadores del proceso</t>
  </si>
  <si>
    <t>Incumplimiento del 100% de los indicadores del proceso</t>
  </si>
  <si>
    <t xml:space="preserve">Entre  0 a 48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</si>
  <si>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</si>
  <si>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</si>
  <si>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</si>
  <si>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</si>
  <si>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</si>
  <si>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</si>
  <si>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</si>
  <si>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 xml:space="preserve">Si el hecho llegara a presentarse, tendría consecuencias o efectos mínimos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</si>
  <si>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</si>
  <si>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</si>
  <si>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</si>
  <si>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</si>
  <si>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</si>
  <si>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</si>
  <si>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</si>
  <si>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</si>
  <si>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</si>
  <si>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</si>
  <si>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</si>
  <si>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</si>
  <si>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</si>
  <si>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</si>
  <si>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</si>
  <si>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</si>
  <si>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</si>
  <si>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</si>
  <si>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</si>
  <si>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</si>
  <si>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</si>
  <si>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</si>
  <si>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</si>
  <si>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</si>
  <si>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</si>
  <si>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</si>
  <si>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</si>
  <si>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</si>
  <si>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</si>
  <si>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</si>
  <si>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</si>
  <si>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</si>
  <si>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</si>
  <si>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</si>
  <si>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</si>
  <si>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</si>
  <si>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</si>
  <si>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</si>
  <si>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</si>
  <si>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</si>
  <si>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</si>
  <si>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</si>
  <si>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</si>
  <si>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</si>
  <si>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</si>
  <si>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</si>
  <si>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</si>
  <si>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</si>
  <si>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</si>
  <si>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</si>
  <si>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</si>
  <si>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</si>
  <si>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</si>
  <si>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</si>
  <si>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</si>
  <si>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</si>
  <si>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</si>
  <si>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</si>
  <si>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</si>
  <si>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</si>
  <si>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</si>
  <si>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</si>
  <si>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</si>
  <si>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</si>
  <si>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</si>
  <si>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SIGCMA</t>
  </si>
  <si>
    <t>GESTIÓN TECNOLÓGICA</t>
  </si>
  <si>
    <t xml:space="preserve">Nivel Central - Nivel Seccional										</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</si>
  <si>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</si>
  <si>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</si>
  <si>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</si>
  <si>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</si>
  <si>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</si>
  <si>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</si>
  <si>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</si>
  <si>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</si>
  <si>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</si>
  <si>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</si>
  <si>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</si>
  <si>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</si>
  <si>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</si>
  <si>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Solicitar al nivel central el mejoramiento de los canales WAN de la Rama Judicial</t>
  </si>
  <si>
    <t>Se han elevado comunicacioes a la Unidad Informática evidenciando las fallas en los canales de conectividad a Internet y a los Servicios Web de la Rama Judicial</t>
  </si>
  <si>
    <t>Implementación del Sistema Integrado Único de Gestión Judicial SIUGJ</t>
  </si>
  <si>
    <t>Durante el primer trimestre de 2023 se realizó la migración procesal y documental de los expedientes a los despachos judiciales laborales</t>
  </si>
  <si>
    <t xml:space="preserve">Actualización de información contratos en la plataforma SECOP II
Capacitaciones en Colombia Compra Eficiente
</t>
  </si>
  <si>
    <t>A marzo de 2023 se tiene actualizada la información de contratos en la plataforma SECOP II</t>
  </si>
  <si>
    <t>Seguimiento a la atención de solicitudes de soporte técnico</t>
  </si>
  <si>
    <t>Durante el primer trimestre de 2023 no se contaba con una herramienta de Helpdesk para controlar las casos atendidios frente a los casos solicitados.</t>
  </si>
  <si>
    <t>Copias de seguridad a bases de datos de justicia</t>
  </si>
  <si>
    <t xml:space="preserve">Se realizan por parte de Gestión Tecnológica, las copias de seguridad de Bases de datos de Justicia XXI en el Servidor 172.16.86.17
</t>
  </si>
  <si>
    <t>Suministro de herramientas para la realización del trabajo remoto en circunstancias especiales
Digitalización de expedientes</t>
  </si>
  <si>
    <t>Los servidores judiciales realizan  trabajo presencial y remoto en circunstancias especiales, lo que ha permitido dar continuidad al servicio de justicia
La Unión Temporal SAVE INFORMATION continua adelantando la Digitalización de Expedientes en el Distrito Judicial de Pereira, para facilitar el acceso a los archivos de forma virtual</t>
  </si>
  <si>
    <t>Implementación de herramientas para el manejo del Expediente electrónico y la realización de audiencias virtuales</t>
  </si>
  <si>
    <t>Al 31 de marzo de 2023 se continuan utilizando herramientas informáticas como el expediente electrónico, las audienicas virtuales y la firma electrónica, entre otras, las cuales han permitido reducir el consumo de papelería, gasolina en los desplazamientos y costos en mensajería.</t>
  </si>
  <si>
    <t>Disposición final de los residuos de aparatos eléctricos y electrónicos de la Seccional Pereira</t>
  </si>
  <si>
    <t>Cuando se generan Residuos de Aparatos Eléctricos y Electrónicos en la Seccional Pereira, se realiza la disposición final de los mismos, de acuerdo a los requerimientos del Sistema de Gestión Ambiental de la Rama Judicial</t>
  </si>
  <si>
    <t>GESTIÓN  TECNOLÓGICA</t>
  </si>
  <si>
    <t>ANÁLISIS DEL RESULTADO FINAL 
2 TRIMESTRE</t>
  </si>
  <si>
    <t>Durante el segundo trimestre de 2023 se realizó la migración procesal y documental de los expedientes a los despachos judiciales laborales y se iniciaron las pruebas iniciales para el despliegue del sistema sIUGJ</t>
  </si>
  <si>
    <t>A junio de 2023 se tiene actualizada la información de contratos en la plataforma SECOP II</t>
  </si>
  <si>
    <t>Durante el segundo trimestre de 2023 se atendieron oportunamente 579 casos de 583 solicitados de soporte técnico.</t>
  </si>
  <si>
    <t>Al 30 de junio de 2023 se continuan utilizando herramientas informáticas como el expediente electrónico, las audienicas virtuales y la firma electrónica, entre otras, las cuales han permitido reducir el consumo de papelería, gasolina en los desplazamientos y costos en mensajería.</t>
  </si>
  <si>
    <t>Cuando se generan Residuos de Aparatos Eléctricos y Electrónicos RAEES  en la Seccional, se realiza la disposición final de los mismos, de acuerdo a los requerimientos del Sistema de Gestión Ambiental de la Rama Judicial; está en proceso de programación la entrega de RAEES con el gestor asignado</t>
  </si>
  <si>
    <t>ANÁLISIS DEL RESULTADO FINAL 
3 TRIMESTRE</t>
  </si>
  <si>
    <t>Realización de contrato desde el nivel central para la Ampliación de los canales de conectividad en todas las sedes judiciales de Risaralda.
Ejecución de obras de modernización del cableado de red y eléctrico en las sedes CAM Dosquebradas y Palacio de Justicia de Pereira</t>
  </si>
  <si>
    <t xml:space="preserve">Se evidencia el aumento de ancho de banda en las sedes judiciales.
Se celebró el contrato 273 de 2022 para la modernización de la red LAN en las sedes judiciales CAM Dosquebradas y Palacio de Justicia de Pereira.
</t>
  </si>
  <si>
    <t>Durante el tercer trimestre de 2023 se continuan realizando las labores de despliegue del sistema SIUGJ</t>
  </si>
  <si>
    <t>Actualización de información contratos en la plataforma SECOP II</t>
  </si>
  <si>
    <t>A septiembre de 2023 se tiene actualizada la información de contratos en la plataforma SECOP II</t>
  </si>
  <si>
    <t>Durante el tercer trimestre de 2023 se atendieron oportunamente 1,042 casos de 1,050 solicitados de soporte técnico.</t>
  </si>
  <si>
    <t>Suministro de herramientas para la realización de Teletrabajo y trabajo remoto en circunstancias especiales
Digitalización de expedientes</t>
  </si>
  <si>
    <t>A septiembre de 2023 122 servidores judiciales realizan Teletrabajo.
 Adicionalemente como plan de contingencia, se realiza trabajo en casa, lo que ha permitido dar continuidad al servicio de justicia
La Unión Temporal SAVE INFORMATION continua adelantando la Digitalización de Expedientes en el Distrito Judicial de Pereira, para facilitar el acceso a los archivos de forma virtual</t>
  </si>
  <si>
    <t>Implementación de herramientas para el manejo del Expediente electrónico y la realización de audiencias virtuales
Semana SIGCMA - SST.
Resolcialización de la política y los programas ambientales.</t>
  </si>
  <si>
    <t>Se desarrolló la semana SIGCMA - SST la cual tuvo como objetivo sensibilizar a los servidores del Distrito Judicial en temas referentes al medio ambiente (Separación en la fuente, economía circular, cambio climático, ahorro energético).</t>
  </si>
  <si>
    <t>Para el tercer trimestre de 2023 se realizaron 2 entregas de residuos de aparatos eléctricos y electrónicos al gestor de RESPEL EMDEPSA. La documentación del proceso está relacionada con: 
* Actas de entrega
* Manifiestos
* Certificados de disposición final
* Evidencia fotográfica</t>
  </si>
  <si>
    <t>ANÁLISIS DEL RESULTADO FINAL 
4 TRIMESTRE</t>
  </si>
  <si>
    <t>Se expidió el ACUERDO PCSJA23-12094
11 de octubre de 2023
“Por el cual se adopta el Sistema Integrado de Gestión Judicial de la Rama Judicial –
SIUGJ y se definen lineamientos para su implementación y administración”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</si>
</sst>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7"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10"/>
      <color rgb="FFFF0000"/>
      <name val="Arial"/>
      <family val="2"/>
    </font>
    <font>
      <sz val="9"/>
      <color rgb="FFFF0000"/>
      <name val="Arial"/>
      <family val="2"/>
    </font>
    <font>
      <sz val="8"/>
      <color rgb="FF000000"/>
      <name val="Arial"/>
      <family val="2"/>
    </font>
    <font>
      <sz val="8"/>
      <color theme="1"/>
      <name val="Arial"/>
      <family val="2"/>
    </font>
    <font>
      <b/>
      <sz val="11"/>
      <color theme="0" tint="-4.9989318521683403E-2"/>
      <name val="Arial"/>
      <family val="2"/>
    </font>
    <font>
      <sz val="14"/>
      <name val="Arial"/>
      <family val="2"/>
    </font>
    <font>
      <sz val="14"/>
      <color rgb="FFFF0000"/>
      <name val="Arial"/>
      <family val="2"/>
    </font>
    <font>
      <b/>
      <sz val="14"/>
      <color rgb="FFFF0000"/>
      <name val="Arial"/>
      <family val="2"/>
    </font>
    <font>
      <b/>
      <sz val="14"/>
      <name val="Arial"/>
      <family val="2"/>
    </font>
    <font>
      <sz val="11"/>
      <color theme="1" tint="4.9989318521683403E-2"/>
      <name val="Calibri"/>
      <family val="2"/>
      <scheme val="minor"/>
    </font>
    <font>
      <sz val="12"/>
      <name val="Calibri"/>
      <family val="2"/>
      <scheme val="minor"/>
    </font>
    <font>
      <sz val="10"/>
      <color rgb="FF000000"/>
      <name val="Calibri"/>
      <family val="2"/>
      <scheme val="minor"/>
    </font>
    <font>
      <sz val="11"/>
      <color rgb="FF444444"/>
      <name val="Calibri"/>
      <family val="2"/>
      <charset val="1"/>
    </font>
    <font>
      <sz val="11"/>
      <color rgb="FF444444"/>
      <name val="Calibri"/>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s>
  <borders count="143">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theme="0"/>
      </left>
      <right/>
      <top style="thin">
        <color indexed="64"/>
      </top>
      <bottom/>
      <diagonal/>
    </border>
    <border>
      <left style="thin">
        <color theme="0"/>
      </left>
      <right style="thick">
        <color theme="0"/>
      </right>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
      <left/>
      <right style="medium">
        <color indexed="64"/>
      </right>
      <top style="thin">
        <color indexed="64"/>
      </top>
      <bottom style="medium">
        <color indexed="64"/>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1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Protection="1">
      <protection locked="0"/>
    </xf>
    <xf numFmtId="0" fontId="30" fillId="0" borderId="0" xfId="0" applyFont="1" applyAlignment="1" applyProtection="1">
      <alignment vertical="center"/>
      <protection locked="0"/>
    </xf>
    <xf numFmtId="0" fontId="19" fillId="17" borderId="0" xfId="0" applyFont="1" applyFill="1" applyAlignment="1" applyProtection="1">
      <alignment horizontal="left" vertical="center"/>
      <protection locked="0"/>
    </xf>
    <xf numFmtId="0" fontId="19" fillId="17" borderId="0" xfId="0" applyFont="1" applyFill="1" applyAlignment="1" applyProtection="1">
      <alignment horizontal="left" vertical="center" wrapText="1"/>
      <protection locked="0"/>
    </xf>
    <xf numFmtId="0" fontId="19" fillId="0" borderId="0" xfId="0" applyFont="1" applyAlignment="1" applyProtection="1">
      <alignment horizontal="left"/>
      <protection locked="0"/>
    </xf>
    <xf numFmtId="0" fontId="18" fillId="0" borderId="0" xfId="0" applyFont="1" applyAlignment="1" applyProtection="1">
      <alignment horizontal="center" vertical="center"/>
      <protection locked="0"/>
    </xf>
    <xf numFmtId="0" fontId="32" fillId="0" borderId="0" xfId="0" applyFont="1"/>
    <xf numFmtId="0" fontId="19" fillId="17" borderId="6" xfId="0" applyFont="1" applyFill="1" applyBorder="1" applyAlignment="1">
      <alignment horizontal="center" vertical="top" wrapText="1" readingOrder="1"/>
    </xf>
    <xf numFmtId="0" fontId="19" fillId="17" borderId="6" xfId="0" applyFont="1" applyFill="1" applyBorder="1" applyAlignment="1">
      <alignment horizontal="center" vertical="center" wrapText="1" readingOrder="1"/>
    </xf>
    <xf numFmtId="0" fontId="36" fillId="0" borderId="0" xfId="0" applyFont="1"/>
    <xf numFmtId="0" fontId="33" fillId="0" borderId="6" xfId="0" applyFont="1" applyBorder="1" applyAlignment="1">
      <alignment horizontal="center" vertical="center" wrapText="1"/>
    </xf>
    <xf numFmtId="0" fontId="18" fillId="0" borderId="0" xfId="0" applyFont="1" applyAlignment="1">
      <alignment horizontal="left"/>
    </xf>
    <xf numFmtId="0" fontId="18" fillId="0" borderId="0" xfId="0" applyFont="1" applyAlignment="1">
      <alignment horizontal="center"/>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29" fillId="0" borderId="0" xfId="0" applyFont="1" applyAlignment="1" applyProtection="1">
      <alignment horizontal="center" vertical="center"/>
      <protection locked="0"/>
    </xf>
    <xf numFmtId="0" fontId="33" fillId="0" borderId="6" xfId="0" applyFont="1" applyBorder="1" applyAlignment="1">
      <alignment horizontal="center" vertical="center" wrapText="1" readingOrder="1"/>
    </xf>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8" fillId="0" borderId="0" xfId="0" applyFont="1" applyAlignment="1" applyProtection="1">
      <alignment horizontal="center" vertical="center" wrapText="1" readingOrder="1"/>
      <protection hidden="1"/>
    </xf>
    <xf numFmtId="0" fontId="71"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71" fillId="3" borderId="0" xfId="1" quotePrefix="1" applyFont="1" applyFill="1" applyAlignment="1">
      <alignment horizontal="center" vertical="center" wrapText="1"/>
    </xf>
    <xf numFmtId="0" fontId="72" fillId="3" borderId="0" xfId="1" quotePrefix="1" applyFont="1" applyFill="1" applyAlignment="1">
      <alignment horizontal="center" vertical="center" wrapText="1"/>
    </xf>
    <xf numFmtId="0" fontId="72" fillId="3" borderId="0" xfId="1" quotePrefix="1" applyFont="1" applyFill="1" applyAlignment="1">
      <alignment horizontal="left" vertical="top" wrapText="1"/>
    </xf>
    <xf numFmtId="0" fontId="72"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7" fillId="3" borderId="11" xfId="1" applyFont="1" applyFill="1" applyBorder="1" applyAlignment="1">
      <alignment horizontal="left" vertical="center" wrapText="1"/>
    </xf>
    <xf numFmtId="0" fontId="18" fillId="3" borderId="11" xfId="0" applyFont="1" applyFill="1" applyBorder="1"/>
    <xf numFmtId="0" fontId="73" fillId="3" borderId="0" xfId="0" applyFont="1" applyFill="1" applyAlignment="1">
      <alignment horizontal="center" vertical="center" wrapText="1"/>
    </xf>
    <xf numFmtId="0" fontId="73" fillId="3" borderId="0" xfId="0" applyFont="1" applyFill="1" applyAlignment="1">
      <alignment horizontal="left" vertical="center" wrapText="1"/>
    </xf>
    <xf numFmtId="0" fontId="67" fillId="3" borderId="0" xfId="1" applyFont="1" applyFill="1" applyAlignment="1">
      <alignment horizontal="justify" vertical="center" wrapText="1"/>
    </xf>
    <xf numFmtId="0" fontId="67"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5" fillId="3" borderId="0" xfId="0" applyFont="1" applyFill="1"/>
    <xf numFmtId="0" fontId="76" fillId="3" borderId="0" xfId="0" applyFont="1" applyFill="1"/>
    <xf numFmtId="0" fontId="75" fillId="0" borderId="0" xfId="0" applyFont="1"/>
    <xf numFmtId="0" fontId="0" fillId="0" borderId="47" xfId="0" applyBorder="1" applyAlignment="1">
      <alignment horizontal="center" vertical="center" wrapText="1"/>
    </xf>
    <xf numFmtId="0" fontId="0" fillId="0" borderId="0" xfId="0" applyAlignment="1">
      <alignment horizontal="center" vertical="center" wrapText="1"/>
    </xf>
    <xf numFmtId="0" fontId="0" fillId="0" borderId="23" xfId="0" applyBorder="1" applyAlignment="1">
      <alignment vertical="center" wrapText="1"/>
    </xf>
    <xf numFmtId="0" fontId="0" fillId="0" borderId="35" xfId="0" applyBorder="1" applyAlignment="1">
      <alignment horizontal="left" vertical="center" wrapText="1"/>
    </xf>
    <xf numFmtId="0" fontId="18" fillId="0" borderId="0" xfId="0" applyFont="1" applyAlignment="1">
      <alignment vertical="top"/>
    </xf>
    <xf numFmtId="0" fontId="77" fillId="16" borderId="0" xfId="0" applyFont="1" applyFill="1" applyAlignment="1" applyProtection="1">
      <alignment horizontal="center" vertical="center" wrapText="1"/>
      <protection locked="0"/>
    </xf>
    <xf numFmtId="0" fontId="18" fillId="0" borderId="0" xfId="0" applyFont="1" applyAlignment="1">
      <alignment vertical="top" wrapText="1"/>
    </xf>
    <xf numFmtId="0" fontId="19" fillId="0" borderId="0" xfId="0" applyFont="1" applyAlignment="1">
      <alignment horizontal="center" vertical="top" wrapText="1" readingOrder="1"/>
    </xf>
    <xf numFmtId="0" fontId="19" fillId="0" borderId="0" xfId="0" applyFont="1" applyAlignment="1">
      <alignment horizontal="center" vertical="center" wrapText="1" readingOrder="1"/>
    </xf>
    <xf numFmtId="0" fontId="34" fillId="0" borderId="6" xfId="0" applyFont="1" applyBorder="1" applyAlignment="1">
      <alignment vertical="center" wrapText="1"/>
    </xf>
    <xf numFmtId="0" fontId="42" fillId="0" borderId="0" xfId="0" applyFont="1" applyAlignment="1">
      <alignment horizontal="center" vertical="center" wrapText="1" readingOrder="1"/>
    </xf>
    <xf numFmtId="0" fontId="18" fillId="0" borderId="0" xfId="0" applyFont="1" applyAlignment="1">
      <alignment horizontal="center" vertical="center"/>
    </xf>
    <xf numFmtId="0" fontId="42" fillId="0" borderId="0" xfId="0" applyFont="1" applyAlignment="1">
      <alignment horizontal="left" vertical="center" wrapText="1" readingOrder="1"/>
    </xf>
    <xf numFmtId="0" fontId="34" fillId="0" borderId="6" xfId="0" applyFont="1" applyBorder="1" applyAlignment="1">
      <alignment horizontal="left" vertical="center" wrapText="1"/>
    </xf>
    <xf numFmtId="0" fontId="8" fillId="0" borderId="6" xfId="0" applyFont="1" applyBorder="1" applyAlignment="1">
      <alignment horizontal="center" vertical="center" wrapText="1"/>
    </xf>
    <xf numFmtId="0" fontId="66" fillId="0" borderId="0" xfId="0" applyFont="1" applyAlignment="1">
      <alignment horizontal="center" vertical="center" wrapText="1"/>
    </xf>
    <xf numFmtId="0" fontId="66" fillId="0" borderId="0" xfId="0" applyFont="1" applyAlignment="1">
      <alignment vertical="top" wrapText="1"/>
    </xf>
    <xf numFmtId="0" fontId="8" fillId="0" borderId="6" xfId="0" applyFont="1" applyBorder="1" applyAlignment="1">
      <alignment horizontal="center" vertical="center" wrapText="1" readingOrder="1"/>
    </xf>
    <xf numFmtId="0" fontId="34" fillId="0" borderId="6" xfId="0" applyFont="1" applyBorder="1" applyAlignment="1">
      <alignment horizontal="center" vertical="center" wrapText="1"/>
    </xf>
    <xf numFmtId="0" fontId="18" fillId="0" borderId="0" xfId="0" applyFont="1" applyAlignment="1">
      <alignment vertical="center" wrapText="1"/>
    </xf>
    <xf numFmtId="0" fontId="66" fillId="0" borderId="0" xfId="0" applyFont="1" applyAlignment="1">
      <alignment vertical="center" wrapText="1"/>
    </xf>
    <xf numFmtId="0" fontId="34" fillId="0" borderId="6" xfId="0" applyFont="1" applyBorder="1" applyAlignment="1">
      <alignment vertical="top" wrapText="1"/>
    </xf>
    <xf numFmtId="0" fontId="78" fillId="0" borderId="0" xfId="0" applyFont="1" applyAlignment="1">
      <alignment horizontal="center" vertical="center"/>
    </xf>
    <xf numFmtId="0" fontId="79" fillId="0" borderId="0" xfId="0" applyFont="1" applyAlignment="1">
      <alignment vertical="center" wrapText="1"/>
    </xf>
    <xf numFmtId="0" fontId="80" fillId="0" borderId="0" xfId="0" applyFont="1" applyAlignment="1">
      <alignment vertical="center" wrapText="1"/>
    </xf>
    <xf numFmtId="0" fontId="8" fillId="0" borderId="6" xfId="0" applyFont="1" applyBorder="1" applyAlignment="1">
      <alignment horizontal="center" vertical="center"/>
    </xf>
    <xf numFmtId="0" fontId="67" fillId="3" borderId="6" xfId="0" applyFont="1" applyFill="1" applyBorder="1" applyAlignment="1">
      <alignment vertical="center" wrapText="1"/>
    </xf>
    <xf numFmtId="0" fontId="81" fillId="0" borderId="0" xfId="0" applyFont="1" applyAlignment="1">
      <alignment vertical="center" wrapText="1"/>
    </xf>
    <xf numFmtId="0" fontId="82" fillId="0" borderId="0" xfId="0" applyFont="1" applyAlignment="1">
      <alignment vertical="center" wrapText="1"/>
    </xf>
    <xf numFmtId="0" fontId="83" fillId="0" borderId="6" xfId="0" applyFont="1" applyBorder="1" applyAlignment="1">
      <alignment vertical="center"/>
    </xf>
    <xf numFmtId="0" fontId="84" fillId="3" borderId="6" xfId="0" applyFont="1" applyFill="1" applyBorder="1" applyAlignment="1">
      <alignment vertical="center" wrapText="1"/>
    </xf>
    <xf numFmtId="0" fontId="82" fillId="0" borderId="0" xfId="0" applyFont="1" applyAlignment="1">
      <alignment vertical="top" wrapText="1"/>
    </xf>
    <xf numFmtId="0" fontId="32" fillId="0" borderId="6" xfId="0" applyFont="1" applyBorder="1"/>
    <xf numFmtId="0" fontId="82" fillId="0" borderId="0" xfId="0" applyFont="1" applyAlignment="1">
      <alignment horizontal="left" vertical="center" wrapText="1"/>
    </xf>
    <xf numFmtId="0" fontId="85" fillId="0" borderId="0" xfId="0" applyFont="1" applyAlignment="1">
      <alignment horizontal="center" vertical="center" wrapText="1" readingOrder="1"/>
    </xf>
    <xf numFmtId="0" fontId="86" fillId="0" borderId="0" xfId="0" applyFont="1" applyAlignment="1">
      <alignment horizontal="center" vertical="center"/>
    </xf>
    <xf numFmtId="0" fontId="72" fillId="18" borderId="29" xfId="0" applyFont="1" applyFill="1" applyBorder="1" applyAlignment="1">
      <alignment horizontal="center" vertical="top" wrapText="1" readingOrder="1"/>
    </xf>
    <xf numFmtId="0" fontId="72" fillId="18" borderId="31" xfId="0" applyFont="1" applyFill="1" applyBorder="1" applyAlignment="1">
      <alignment horizontal="center" vertical="top" wrapText="1" readingOrder="1"/>
    </xf>
    <xf numFmtId="0" fontId="30" fillId="18" borderId="6" xfId="0" applyFont="1" applyFill="1" applyBorder="1" applyAlignment="1">
      <alignment horizontal="center" vertical="center" wrapText="1" readingOrder="1"/>
    </xf>
    <xf numFmtId="0" fontId="72" fillId="0" borderId="0" xfId="0" applyFont="1" applyAlignment="1">
      <alignment horizontal="center" vertical="top" wrapText="1" readingOrder="1"/>
    </xf>
    <xf numFmtId="0" fontId="30" fillId="0" borderId="0" xfId="0" applyFont="1" applyAlignment="1">
      <alignment horizontal="center" vertical="top"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66" fillId="0" borderId="0" xfId="0" applyFont="1" applyAlignment="1">
      <alignment horizontal="left" vertical="center" wrapText="1"/>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18" fillId="0" borderId="0" xfId="0" applyFont="1" applyAlignment="1">
      <alignment vertical="center" wrapText="1" readingOrder="1"/>
    </xf>
    <xf numFmtId="0" fontId="78" fillId="0" borderId="0" xfId="0" applyFont="1" applyAlignment="1">
      <alignment vertical="top" wrapText="1"/>
    </xf>
    <xf numFmtId="0" fontId="32" fillId="0" borderId="0" xfId="0" applyFont="1" applyAlignment="1">
      <alignment vertical="top" wrapText="1"/>
    </xf>
    <xf numFmtId="0" fontId="78" fillId="0" borderId="0" xfId="0" applyFont="1" applyAlignment="1">
      <alignment horizontal="center" vertical="center" wrapText="1" readingOrder="1"/>
    </xf>
    <xf numFmtId="0" fontId="78" fillId="0" borderId="0" xfId="0" applyFont="1" applyAlignment="1">
      <alignment vertical="center" wrapText="1"/>
    </xf>
    <xf numFmtId="0" fontId="78" fillId="0" borderId="0" xfId="0" applyFont="1" applyAlignment="1">
      <alignment horizontal="center" vertical="center" wrapText="1"/>
    </xf>
    <xf numFmtId="0" fontId="13" fillId="3" borderId="6" xfId="0" applyFont="1" applyFill="1" applyBorder="1" applyAlignment="1">
      <alignment horizontal="left"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13" fillId="0" borderId="0" xfId="0" applyFont="1" applyAlignment="1">
      <alignment vertical="center" wrapText="1"/>
    </xf>
    <xf numFmtId="0" fontId="66" fillId="0" borderId="0" xfId="0" applyFont="1" applyAlignment="1">
      <alignment horizontal="left" vertical="center" wrapText="1" indent="2"/>
    </xf>
    <xf numFmtId="0" fontId="78" fillId="0" borderId="0" xfId="0" applyFont="1" applyAlignment="1">
      <alignment horizontal="left" vertical="center" wrapText="1"/>
    </xf>
    <xf numFmtId="0" fontId="33" fillId="0" borderId="23" xfId="0" applyFont="1" applyBorder="1" applyAlignment="1">
      <alignment horizontal="center" vertical="center" wrapText="1"/>
    </xf>
    <xf numFmtId="0" fontId="8" fillId="3" borderId="6" xfId="0" applyFont="1" applyFill="1" applyBorder="1" applyAlignment="1">
      <alignment horizontal="left" vertical="center" wrapText="1"/>
    </xf>
    <xf numFmtId="0" fontId="8" fillId="3" borderId="6" xfId="0" applyFont="1" applyFill="1" applyBorder="1" applyAlignment="1">
      <alignment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10"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6" xfId="0" applyFont="1" applyFill="1" applyBorder="1" applyAlignment="1">
      <alignment horizontal="center" vertical="center"/>
    </xf>
    <xf numFmtId="0" fontId="4" fillId="4" borderId="111" xfId="0" applyFont="1" applyFill="1" applyBorder="1" applyAlignment="1">
      <alignment horizontal="center"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0" fillId="0" borderId="32" xfId="0" applyBorder="1" applyAlignment="1">
      <alignment vertical="center" wrapText="1"/>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3" fillId="0" borderId="10" xfId="0" applyFont="1" applyBorder="1" applyAlignment="1">
      <alignment horizontal="center" vertical="center" wrapText="1" readingOrder="1"/>
    </xf>
    <xf numFmtId="0" fontId="8" fillId="0" borderId="0" xfId="0" applyFont="1" applyAlignment="1">
      <alignment horizontal="center" vertical="center" wrapText="1" readingOrder="1"/>
    </xf>
    <xf numFmtId="0" fontId="0" fillId="0" borderId="44" xfId="0" applyBorder="1" applyAlignment="1">
      <alignment horizontal="center" vertical="center" wrapText="1"/>
    </xf>
    <xf numFmtId="0" fontId="0" fillId="0" borderId="24" xfId="0" applyBorder="1" applyAlignment="1">
      <alignment horizontal="center" vertical="center" wrapText="1"/>
    </xf>
    <xf numFmtId="0" fontId="0" fillId="0" borderId="34" xfId="0" applyBorder="1" applyAlignment="1">
      <alignment horizontal="center" vertical="center" wrapText="1"/>
    </xf>
    <xf numFmtId="0" fontId="0" fillId="0" borderId="77" xfId="0" applyBorder="1" applyAlignment="1">
      <alignment horizontal="center" vertical="center" wrapText="1"/>
    </xf>
    <xf numFmtId="0" fontId="38" fillId="0" borderId="35" xfId="0" applyFont="1" applyBorder="1" applyAlignment="1">
      <alignment horizontal="center" vertical="center" wrapText="1"/>
    </xf>
    <xf numFmtId="0" fontId="0" fillId="0" borderId="90" xfId="0" applyBorder="1" applyAlignment="1">
      <alignment horizontal="center" vertical="center" wrapText="1"/>
    </xf>
    <xf numFmtId="0" fontId="0" fillId="0" borderId="31" xfId="0" applyBorder="1" applyAlignment="1">
      <alignment horizontal="center" vertical="center" wrapText="1"/>
    </xf>
    <xf numFmtId="2" fontId="0" fillId="0" borderId="24" xfId="3" applyNumberFormat="1" applyFont="1"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0" fillId="0" borderId="32" xfId="0" applyBorder="1" applyAlignment="1">
      <alignment horizontal="center" vertical="center" wrapText="1"/>
    </xf>
    <xf numFmtId="0" fontId="34" fillId="0" borderId="6" xfId="0" applyFont="1" applyBorder="1" applyAlignment="1">
      <alignment horizontal="center" vertical="center"/>
    </xf>
    <xf numFmtId="0" fontId="32" fillId="0" borderId="6" xfId="0" applyFont="1" applyBorder="1" applyAlignment="1">
      <alignment vertical="center"/>
    </xf>
    <xf numFmtId="0" fontId="18" fillId="0" borderId="0" xfId="0" applyFont="1" applyAlignment="1">
      <alignment vertical="center"/>
    </xf>
    <xf numFmtId="0" fontId="13" fillId="0" borderId="6" xfId="0" applyFont="1" applyBorder="1" applyAlignment="1">
      <alignment vertical="center" wrapText="1"/>
    </xf>
    <xf numFmtId="0" fontId="34" fillId="0" borderId="107" xfId="0" applyFont="1" applyBorder="1" applyAlignment="1">
      <alignment vertical="center" wrapText="1"/>
    </xf>
    <xf numFmtId="0" fontId="13" fillId="3" borderId="6" xfId="0" applyFont="1" applyFill="1" applyBorder="1" applyAlignment="1">
      <alignment vertical="center" wrapText="1"/>
    </xf>
    <xf numFmtId="0" fontId="34" fillId="3" borderId="6" xfId="0" applyFont="1" applyFill="1" applyBorder="1" applyAlignment="1">
      <alignment vertical="center" wrapText="1"/>
    </xf>
    <xf numFmtId="0" fontId="34" fillId="3" borderId="23" xfId="0" applyFont="1" applyFill="1" applyBorder="1" applyAlignment="1">
      <alignment vertical="center" wrapText="1"/>
    </xf>
    <xf numFmtId="0" fontId="78" fillId="3" borderId="6" xfId="0" applyFont="1" applyFill="1" applyBorder="1" applyAlignment="1">
      <alignment horizontal="left" vertical="center" wrapText="1"/>
    </xf>
    <xf numFmtId="0" fontId="32" fillId="0" borderId="6" xfId="0" applyFont="1" applyBorder="1" applyAlignment="1">
      <alignment vertical="center" wrapText="1"/>
    </xf>
    <xf numFmtId="0" fontId="34" fillId="0" borderId="23" xfId="0" applyFont="1" applyBorder="1" applyAlignment="1">
      <alignment vertical="center" wrapText="1"/>
    </xf>
    <xf numFmtId="0" fontId="4" fillId="4" borderId="119" xfId="0" applyFont="1" applyFill="1" applyBorder="1" applyAlignment="1">
      <alignment horizontal="center" vertical="center"/>
    </xf>
    <xf numFmtId="0" fontId="0" fillId="0" borderId="0" xfId="0" applyAlignment="1">
      <alignment horizontal="center"/>
    </xf>
    <xf numFmtId="0" fontId="0" fillId="0" borderId="35" xfId="0" applyBorder="1" applyAlignment="1">
      <alignment vertical="center" wrapText="1"/>
    </xf>
    <xf numFmtId="0" fontId="0" fillId="0" borderId="32" xfId="0" applyBorder="1" applyAlignment="1">
      <alignment horizontal="left" vertical="center" wrapText="1"/>
    </xf>
    <xf numFmtId="0" fontId="12" fillId="0" borderId="24" xfId="0" applyFont="1" applyBorder="1" applyAlignment="1">
      <alignment horizontal="center" vertical="center" wrapText="1"/>
    </xf>
    <xf numFmtId="0" fontId="12" fillId="0" borderId="32" xfId="0" applyFont="1" applyBorder="1" applyAlignment="1">
      <alignment horizontal="justify" vertical="center" wrapText="1"/>
    </xf>
    <xf numFmtId="1" fontId="0" fillId="0" borderId="32" xfId="4" applyNumberFormat="1" applyFont="1" applyBorder="1" applyAlignment="1">
      <alignment horizontal="center" vertical="center" wrapText="1"/>
    </xf>
    <xf numFmtId="0" fontId="92" fillId="0" borderId="32" xfId="0" applyFont="1" applyBorder="1" applyAlignment="1">
      <alignment horizontal="justify" vertical="center" wrapText="1"/>
    </xf>
    <xf numFmtId="0" fontId="0" fillId="0" borderId="24" xfId="0" applyBorder="1" applyAlignment="1">
      <alignment horizontal="left" vertical="top" wrapText="1"/>
    </xf>
    <xf numFmtId="0" fontId="12" fillId="3" borderId="44" xfId="0" applyFont="1" applyFill="1" applyBorder="1" applyAlignment="1">
      <alignment horizontal="center" vertical="center" wrapText="1"/>
    </xf>
    <xf numFmtId="0" fontId="0" fillId="0" borderId="47" xfId="0" applyBorder="1" applyAlignment="1">
      <alignment horizontal="left" vertical="center" wrapText="1"/>
    </xf>
    <xf numFmtId="0" fontId="0" fillId="0" borderId="47" xfId="0" applyBorder="1" applyAlignment="1">
      <alignment vertical="center" wrapText="1"/>
    </xf>
    <xf numFmtId="0" fontId="4" fillId="4" borderId="89" xfId="0" applyFont="1" applyFill="1" applyBorder="1" applyAlignment="1">
      <alignment horizontal="center" vertical="center" wrapText="1"/>
    </xf>
    <xf numFmtId="165" fontId="64" fillId="0" borderId="28" xfId="3" applyNumberFormat="1" applyFont="1" applyBorder="1" applyAlignment="1">
      <alignment horizontal="center" vertical="center" wrapText="1"/>
    </xf>
    <xf numFmtId="9" fontId="65" fillId="0" borderId="28" xfId="4" applyFont="1" applyBorder="1" applyAlignment="1">
      <alignment horizontal="center" vertical="center" wrapText="1"/>
    </xf>
    <xf numFmtId="1" fontId="0" fillId="0" borderId="28" xfId="4" applyNumberFormat="1" applyFont="1" applyBorder="1" applyAlignment="1">
      <alignment horizontal="center" vertical="center" wrapText="1"/>
    </xf>
    <xf numFmtId="0" fontId="0" fillId="0" borderId="129" xfId="0" applyBorder="1" applyAlignment="1">
      <alignment horizontal="center" vertical="center" wrapText="1"/>
    </xf>
    <xf numFmtId="0" fontId="0" fillId="0" borderId="129" xfId="0" applyBorder="1" applyAlignment="1">
      <alignment horizontal="justify" vertical="center" wrapText="1"/>
    </xf>
    <xf numFmtId="165" fontId="64" fillId="0" borderId="129" xfId="3" applyNumberFormat="1" applyFont="1" applyBorder="1" applyAlignment="1">
      <alignment horizontal="center" vertical="center" wrapText="1"/>
    </xf>
    <xf numFmtId="9" fontId="65" fillId="0" borderId="129" xfId="4" applyFont="1" applyBorder="1" applyAlignment="1">
      <alignment horizontal="center" vertical="center" wrapText="1"/>
    </xf>
    <xf numFmtId="0" fontId="38" fillId="0" borderId="129" xfId="0" applyFont="1" applyBorder="1" applyAlignment="1">
      <alignment horizontal="center" vertical="center" wrapText="1"/>
    </xf>
    <xf numFmtId="0" fontId="12" fillId="3" borderId="129" xfId="0" applyFont="1" applyFill="1" applyBorder="1" applyAlignment="1">
      <alignment horizontal="center" vertical="center" wrapText="1"/>
    </xf>
    <xf numFmtId="1" fontId="0" fillId="0" borderId="129" xfId="4" applyNumberFormat="1" applyFont="1" applyBorder="1" applyAlignment="1">
      <alignment horizontal="center" vertical="center" wrapText="1"/>
    </xf>
    <xf numFmtId="0" fontId="0" fillId="0" borderId="130" xfId="0" applyBorder="1" applyAlignment="1">
      <alignment horizontal="center" vertical="center" wrapText="1"/>
    </xf>
    <xf numFmtId="0" fontId="0" fillId="0" borderId="131"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0" fillId="0" borderId="109" xfId="0" applyBorder="1" applyAlignment="1">
      <alignment horizontal="center" vertical="center" wrapText="1"/>
    </xf>
    <xf numFmtId="0" fontId="34" fillId="0" borderId="44" xfId="0" applyFont="1" applyBorder="1" applyAlignment="1" applyProtection="1">
      <alignment horizontal="justify" vertical="center" wrapText="1"/>
      <protection locked="0"/>
    </xf>
    <xf numFmtId="2" fontId="0" fillId="0" borderId="23" xfId="3" applyNumberFormat="1" applyFont="1" applyFill="1" applyBorder="1" applyAlignment="1">
      <alignment horizontal="center" vertical="center" wrapText="1"/>
    </xf>
    <xf numFmtId="2" fontId="0" fillId="0" borderId="23" xfId="3" applyNumberFormat="1" applyFont="1" applyFill="1" applyBorder="1" applyAlignment="1">
      <alignment horizontal="justify" vertical="center" wrapText="1"/>
    </xf>
    <xf numFmtId="2" fontId="0" fillId="0" borderId="6" xfId="3" applyNumberFormat="1" applyFont="1" applyFill="1" applyBorder="1" applyAlignment="1">
      <alignment horizontal="center" vertical="center" wrapText="1"/>
    </xf>
    <xf numFmtId="2" fontId="0" fillId="0" borderId="6" xfId="3" applyNumberFormat="1" applyFont="1" applyFill="1" applyBorder="1" applyAlignment="1">
      <alignment horizontal="justify" vertical="center" wrapText="1"/>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34" fillId="0" borderId="24" xfId="0" applyFont="1" applyBorder="1" applyAlignment="1" applyProtection="1">
      <alignment horizontal="justify" vertical="center" wrapText="1"/>
      <protection locked="0"/>
    </xf>
    <xf numFmtId="2" fontId="0" fillId="0" borderId="24" xfId="3" applyNumberFormat="1" applyFont="1" applyFill="1" applyBorder="1" applyAlignment="1">
      <alignment horizontal="center" vertical="center" wrapText="1"/>
    </xf>
    <xf numFmtId="2" fontId="0" fillId="0" borderId="24" xfId="3" applyNumberFormat="1" applyFont="1" applyFill="1" applyBorder="1" applyAlignment="1">
      <alignment horizontal="justify" vertical="center" wrapText="1"/>
    </xf>
    <xf numFmtId="3" fontId="0" fillId="0" borderId="28"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3" fontId="0" fillId="0" borderId="47" xfId="0" applyNumberFormat="1" applyBorder="1" applyAlignment="1">
      <alignment horizontal="justify" vertical="center" wrapText="1"/>
    </xf>
    <xf numFmtId="0" fontId="0" fillId="0" borderId="35" xfId="0" applyBorder="1"/>
    <xf numFmtId="3" fontId="0" fillId="0" borderId="129" xfId="0" applyNumberFormat="1" applyBorder="1" applyAlignment="1">
      <alignment horizontal="justify" vertical="center" wrapText="1"/>
    </xf>
    <xf numFmtId="0" fontId="34" fillId="0" borderId="129" xfId="0" applyFont="1" applyBorder="1" applyAlignment="1" applyProtection="1">
      <alignment horizontal="justify" vertical="center" wrapText="1"/>
      <protection locked="0"/>
    </xf>
    <xf numFmtId="0" fontId="34" fillId="0" borderId="28" xfId="0" applyFont="1" applyBorder="1" applyAlignment="1" applyProtection="1">
      <alignment horizontal="justify" vertical="center" wrapText="1"/>
      <protection locked="0"/>
    </xf>
    <xf numFmtId="0" fontId="0" fillId="0" borderId="44" xfId="0" applyBorder="1" applyAlignment="1">
      <alignment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left" vertical="center"/>
      <protection locked="0"/>
    </xf>
    <xf numFmtId="0" fontId="20" fillId="16" borderId="0" xfId="0" applyFont="1" applyFill="1" applyAlignment="1" applyProtection="1">
      <alignment vertical="center" wrapText="1"/>
      <protection locked="0"/>
    </xf>
    <xf numFmtId="0" fontId="31" fillId="0" borderId="0" xfId="0" applyFont="1" applyAlignment="1">
      <alignment horizontal="center" vertical="top" wrapText="1" readingOrder="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31" fillId="4" borderId="6" xfId="0" applyFont="1" applyFill="1" applyBorder="1" applyAlignment="1">
      <alignment horizontal="center" vertical="top"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3" fillId="0" borderId="14" xfId="0" applyFont="1" applyBorder="1" applyAlignment="1">
      <alignment horizontal="center" vertical="center" wrapText="1"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37" xfId="0" applyFont="1" applyBorder="1" applyAlignment="1">
      <alignment horizontal="center" vertical="center" wrapText="1" readingOrder="1"/>
    </xf>
    <xf numFmtId="0" fontId="33" fillId="0" borderId="107" xfId="0" applyFont="1" applyBorder="1" applyAlignment="1">
      <alignment horizontal="center" vertical="center" wrapText="1" readingOrder="1"/>
    </xf>
    <xf numFmtId="0" fontId="87" fillId="0" borderId="0" xfId="0" applyFont="1" applyAlignment="1">
      <alignment horizontal="center" vertical="top" wrapText="1" readingOrder="1"/>
    </xf>
    <xf numFmtId="0" fontId="8" fillId="0" borderId="6" xfId="0" applyFont="1" applyBorder="1" applyAlignment="1">
      <alignment horizontal="center" vertical="center" wrapText="1" readingOrder="1"/>
    </xf>
    <xf numFmtId="0" fontId="66" fillId="0" borderId="0" xfId="0" applyFont="1" applyAlignment="1">
      <alignment horizontal="center" vertical="center" wrapText="1" readingOrder="1"/>
    </xf>
    <xf numFmtId="0" fontId="87" fillId="4" borderId="29" xfId="0" applyFont="1" applyFill="1" applyBorder="1" applyAlignment="1">
      <alignment horizontal="center" vertical="top" wrapText="1" readingOrder="1"/>
    </xf>
    <xf numFmtId="0" fontId="87" fillId="4" borderId="30" xfId="0" applyFont="1" applyFill="1" applyBorder="1" applyAlignment="1">
      <alignment horizontal="center" vertical="top" wrapText="1" readingOrder="1"/>
    </xf>
    <xf numFmtId="0" fontId="87" fillId="4" borderId="31" xfId="0" applyFont="1" applyFill="1" applyBorder="1" applyAlignment="1">
      <alignment horizontal="center" vertical="top" wrapText="1" readingOrder="1"/>
    </xf>
    <xf numFmtId="0" fontId="42" fillId="0" borderId="0" xfId="0" applyFont="1" applyAlignment="1">
      <alignment horizontal="center" vertical="center" readingOrder="1"/>
    </xf>
    <xf numFmtId="0" fontId="33" fillId="0" borderId="23" xfId="0" applyFont="1" applyBorder="1" applyAlignment="1">
      <alignment horizontal="center" vertical="center" wrapText="1" readingOrder="1"/>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70" fillId="4" borderId="7" xfId="1" applyFont="1" applyFill="1" applyBorder="1" applyAlignment="1">
      <alignment horizontal="center" vertical="center" wrapText="1"/>
    </xf>
    <xf numFmtId="0" fontId="70" fillId="4" borderId="8" xfId="1" applyFont="1" applyFill="1" applyBorder="1" applyAlignment="1">
      <alignment horizontal="center" vertical="center" wrapText="1"/>
    </xf>
    <xf numFmtId="0" fontId="70" fillId="4" borderId="93" xfId="1" applyFont="1" applyFill="1" applyBorder="1" applyAlignment="1">
      <alignment horizontal="center" vertical="center" wrapText="1"/>
    </xf>
    <xf numFmtId="0" fontId="71" fillId="3" borderId="9" xfId="1" quotePrefix="1" applyFont="1" applyFill="1" applyBorder="1" applyAlignment="1">
      <alignment horizontal="left" vertical="top" wrapText="1"/>
    </xf>
    <xf numFmtId="0" fontId="71" fillId="3" borderId="10" xfId="1" quotePrefix="1" applyFont="1" applyFill="1" applyBorder="1" applyAlignment="1">
      <alignment horizontal="left" vertical="top" wrapText="1"/>
    </xf>
    <xf numFmtId="0" fontId="72" fillId="3" borderId="10" xfId="1" quotePrefix="1" applyFont="1" applyFill="1" applyBorder="1" applyAlignment="1">
      <alignment horizontal="left" vertical="top" wrapText="1"/>
    </xf>
    <xf numFmtId="0" fontId="72" fillId="3" borderId="94" xfId="1" quotePrefix="1" applyFont="1" applyFill="1" applyBorder="1" applyAlignment="1">
      <alignment horizontal="left" vertical="top" wrapText="1"/>
    </xf>
    <xf numFmtId="0" fontId="66" fillId="3" borderId="13" xfId="1" quotePrefix="1" applyFont="1" applyFill="1" applyBorder="1" applyAlignment="1">
      <alignment horizontal="justify" vertical="center" wrapText="1"/>
    </xf>
    <xf numFmtId="0" fontId="66" fillId="3" borderId="14" xfId="1" quotePrefix="1" applyFont="1" applyFill="1" applyBorder="1" applyAlignment="1">
      <alignment horizontal="justify" vertical="center" wrapText="1"/>
    </xf>
    <xf numFmtId="0" fontId="66" fillId="3" borderId="95" xfId="1" quotePrefix="1" applyFont="1" applyFill="1" applyBorder="1" applyAlignment="1">
      <alignment horizontal="justify" vertical="center" wrapText="1"/>
    </xf>
    <xf numFmtId="0" fontId="67" fillId="0" borderId="11" xfId="1" quotePrefix="1" applyFont="1" applyBorder="1" applyAlignment="1">
      <alignment horizontal="left" vertical="top" wrapText="1"/>
    </xf>
    <xf numFmtId="0" fontId="67" fillId="0" borderId="0" xfId="1" quotePrefix="1" applyFont="1" applyAlignment="1">
      <alignment horizontal="left" vertical="top" wrapText="1"/>
    </xf>
    <xf numFmtId="0" fontId="67" fillId="0" borderId="12" xfId="1" quotePrefix="1" applyFont="1" applyBorder="1" applyAlignment="1">
      <alignment horizontal="left" vertical="top" wrapText="1"/>
    </xf>
    <xf numFmtId="0" fontId="74" fillId="4" borderId="82" xfId="2" applyFont="1" applyFill="1" applyBorder="1" applyAlignment="1">
      <alignment horizontal="center" vertical="center" wrapText="1"/>
    </xf>
    <xf numFmtId="0" fontId="74" fillId="4" borderId="96" xfId="2" applyFont="1" applyFill="1" applyBorder="1" applyAlignment="1">
      <alignment horizontal="center" vertical="center" wrapText="1"/>
    </xf>
    <xf numFmtId="0" fontId="74" fillId="4" borderId="97" xfId="1" applyFont="1" applyFill="1" applyBorder="1" applyAlignment="1">
      <alignment horizontal="center" vertical="center"/>
    </xf>
    <xf numFmtId="0" fontId="74" fillId="4" borderId="93" xfId="1" applyFont="1" applyFill="1" applyBorder="1" applyAlignment="1">
      <alignment horizontal="center" vertical="center"/>
    </xf>
    <xf numFmtId="0" fontId="73" fillId="3" borderId="17" xfId="0" applyFont="1" applyFill="1" applyBorder="1" applyAlignment="1">
      <alignment horizontal="left" vertical="center" wrapText="1"/>
    </xf>
    <xf numFmtId="0" fontId="73" fillId="3" borderId="15" xfId="0" applyFont="1" applyFill="1" applyBorder="1" applyAlignment="1">
      <alignment horizontal="left" vertical="center" wrapText="1"/>
    </xf>
    <xf numFmtId="0" fontId="67" fillId="3" borderId="16" xfId="1" applyFont="1" applyFill="1" applyBorder="1" applyAlignment="1">
      <alignment horizontal="justify" vertical="center" wrapText="1"/>
    </xf>
    <xf numFmtId="0" fontId="67" fillId="3" borderId="98" xfId="1" applyFont="1" applyFill="1" applyBorder="1" applyAlignment="1">
      <alignment horizontal="justify" vertical="center" wrapText="1"/>
    </xf>
    <xf numFmtId="0" fontId="73" fillId="3" borderId="74" xfId="0" applyFont="1" applyFill="1" applyBorder="1" applyAlignment="1">
      <alignment vertical="center" wrapText="1"/>
    </xf>
    <xf numFmtId="0" fontId="73" fillId="3" borderId="17" xfId="0" applyFont="1" applyFill="1" applyBorder="1" applyAlignment="1">
      <alignment vertical="center" wrapText="1"/>
    </xf>
    <xf numFmtId="0" fontId="73" fillId="3" borderId="15" xfId="0" applyFont="1" applyFill="1" applyBorder="1" applyAlignment="1">
      <alignment vertical="center" wrapText="1"/>
    </xf>
    <xf numFmtId="0" fontId="73" fillId="3" borderId="87" xfId="0" applyFont="1" applyFill="1" applyBorder="1" applyAlignment="1">
      <alignment vertical="center" wrapText="1"/>
    </xf>
    <xf numFmtId="0" fontId="73" fillId="3" borderId="88" xfId="0" applyFont="1" applyFill="1" applyBorder="1" applyAlignment="1">
      <alignment vertical="center" wrapText="1"/>
    </xf>
    <xf numFmtId="0" fontId="73" fillId="7" borderId="6" xfId="0" applyFont="1" applyFill="1" applyBorder="1" applyAlignment="1">
      <alignment horizontal="left" vertical="center" wrapText="1"/>
    </xf>
    <xf numFmtId="0" fontId="67" fillId="3" borderId="73" xfId="1" applyFont="1" applyFill="1" applyBorder="1" applyAlignment="1">
      <alignment horizontal="justify" vertical="center" wrapText="1"/>
    </xf>
    <xf numFmtId="0" fontId="73" fillId="7" borderId="29" xfId="0" applyFont="1" applyFill="1" applyBorder="1" applyAlignment="1">
      <alignment horizontal="left" vertical="center" wrapText="1"/>
    </xf>
    <xf numFmtId="0" fontId="73" fillId="7" borderId="31" xfId="0" applyFont="1" applyFill="1" applyBorder="1" applyAlignment="1">
      <alignment horizontal="left" vertical="center" wrapText="1"/>
    </xf>
    <xf numFmtId="0" fontId="67"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8" fillId="3" borderId="11" xfId="1" applyFont="1" applyFill="1" applyBorder="1" applyAlignment="1">
      <alignment horizontal="left" vertical="top" wrapText="1"/>
    </xf>
    <xf numFmtId="0" fontId="88" fillId="3" borderId="0" xfId="1" applyFont="1" applyFill="1" applyAlignment="1">
      <alignment horizontal="left" vertical="top" wrapText="1"/>
    </xf>
    <xf numFmtId="0" fontId="88" fillId="3" borderId="12" xfId="1" applyFont="1" applyFill="1" applyBorder="1" applyAlignment="1">
      <alignment horizontal="left" vertical="top" wrapText="1"/>
    </xf>
    <xf numFmtId="0" fontId="74" fillId="4" borderId="89" xfId="2" applyFont="1" applyFill="1" applyBorder="1" applyAlignment="1">
      <alignment horizontal="center" vertical="center" wrapText="1"/>
    </xf>
    <xf numFmtId="0" fontId="74" fillId="4" borderId="89" xfId="1" applyFont="1" applyFill="1" applyBorder="1" applyAlignment="1">
      <alignment horizontal="center" vertical="center"/>
    </xf>
    <xf numFmtId="0" fontId="74" fillId="4" borderId="100" xfId="1" applyFont="1" applyFill="1" applyBorder="1" applyAlignment="1">
      <alignment horizontal="center" vertical="center"/>
    </xf>
    <xf numFmtId="0" fontId="73" fillId="3" borderId="6" xfId="0" applyFont="1" applyFill="1" applyBorder="1" applyAlignment="1">
      <alignment horizontal="left" vertical="center" wrapText="1"/>
    </xf>
    <xf numFmtId="0" fontId="67" fillId="3" borderId="6" xfId="1" applyFont="1" applyFill="1" applyBorder="1" applyAlignment="1">
      <alignment horizontal="justify" vertical="center" wrapText="1"/>
    </xf>
    <xf numFmtId="0" fontId="67" fillId="3" borderId="78" xfId="1" applyFont="1" applyFill="1" applyBorder="1" applyAlignment="1">
      <alignment horizontal="justify" vertical="center" wrapText="1"/>
    </xf>
    <xf numFmtId="0" fontId="67" fillId="22" borderId="6" xfId="1" applyFont="1" applyFill="1" applyBorder="1" applyAlignment="1">
      <alignment horizontal="justify" vertical="center" wrapText="1"/>
    </xf>
    <xf numFmtId="0" fontId="67" fillId="22" borderId="78" xfId="1" applyFont="1" applyFill="1" applyBorder="1" applyAlignment="1">
      <alignment horizontal="justify" vertical="center" wrapText="1"/>
    </xf>
    <xf numFmtId="0" fontId="67" fillId="3" borderId="29" xfId="1" applyFont="1" applyFill="1" applyBorder="1" applyAlignment="1">
      <alignment horizontal="justify" vertical="center" wrapText="1"/>
    </xf>
    <xf numFmtId="0" fontId="67" fillId="3" borderId="101" xfId="1" applyFont="1" applyFill="1" applyBorder="1" applyAlignment="1">
      <alignment horizontal="justify" vertical="center" wrapText="1"/>
    </xf>
    <xf numFmtId="0" fontId="73" fillId="3" borderId="29" xfId="0" applyFont="1" applyFill="1" applyBorder="1" applyAlignment="1">
      <alignment horizontal="left" vertical="center" wrapText="1"/>
    </xf>
    <xf numFmtId="0" fontId="73" fillId="3" borderId="31" xfId="0" applyFont="1" applyFill="1" applyBorder="1" applyAlignment="1">
      <alignment horizontal="left"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8" fillId="3" borderId="18" xfId="1" applyFont="1" applyFill="1" applyBorder="1" applyAlignment="1">
      <alignment horizontal="left" vertical="top" wrapText="1"/>
    </xf>
    <xf numFmtId="0" fontId="88" fillId="3" borderId="19" xfId="1" applyFont="1" applyFill="1" applyBorder="1" applyAlignment="1">
      <alignment horizontal="left" vertical="top" wrapText="1"/>
    </xf>
    <xf numFmtId="0" fontId="88" fillId="3" borderId="20" xfId="1" applyFont="1" applyFill="1" applyBorder="1" applyAlignment="1">
      <alignment horizontal="left" vertical="top" wrapText="1"/>
    </xf>
    <xf numFmtId="0" fontId="0" fillId="0" borderId="108" xfId="0" applyBorder="1" applyAlignment="1">
      <alignment horizontal="center" vertical="center" wrapText="1"/>
    </xf>
    <xf numFmtId="0" fontId="0" fillId="0" borderId="109" xfId="0" applyBorder="1" applyAlignment="1">
      <alignment horizontal="center" vertical="center" wrapText="1"/>
    </xf>
    <xf numFmtId="0" fontId="0" fillId="0" borderId="133" xfId="0" applyBorder="1" applyAlignment="1">
      <alignment horizontal="center" vertical="center" wrapText="1"/>
    </xf>
    <xf numFmtId="0" fontId="0" fillId="0" borderId="37" xfId="0" applyBorder="1" applyAlignment="1">
      <alignment horizontal="center" vertical="center" wrapText="1"/>
    </xf>
    <xf numFmtId="0" fontId="0" fillId="0" borderId="132" xfId="0" applyBorder="1" applyAlignment="1">
      <alignment horizontal="center" vertical="center" wrapText="1"/>
    </xf>
    <xf numFmtId="0" fontId="0" fillId="0" borderId="124" xfId="0" applyBorder="1" applyAlignment="1">
      <alignment horizontal="center" vertical="center" wrapText="1"/>
    </xf>
    <xf numFmtId="0" fontId="0" fillId="0" borderId="44" xfId="0" applyBorder="1" applyAlignment="1">
      <alignment horizontal="center" vertical="center" wrapText="1"/>
    </xf>
    <xf numFmtId="0" fontId="0" fillId="0" borderId="47" xfId="0" applyBorder="1" applyAlignment="1">
      <alignment horizontal="center" vertical="center" wrapText="1"/>
    </xf>
    <xf numFmtId="0" fontId="0" fillId="0" borderId="35" xfId="0" applyBorder="1" applyAlignment="1">
      <alignment horizontal="center" vertical="center" wrapText="1"/>
    </xf>
    <xf numFmtId="0" fontId="0" fillId="0" borderId="32" xfId="0" applyBorder="1" applyAlignment="1">
      <alignment horizontal="center" vertical="center" wrapText="1"/>
    </xf>
    <xf numFmtId="0" fontId="0" fillId="0" borderId="81" xfId="0" applyBorder="1" applyAlignment="1">
      <alignment horizontal="center" vertical="center" wrapText="1"/>
    </xf>
    <xf numFmtId="0" fontId="0" fillId="0" borderId="135" xfId="0" applyBorder="1" applyAlignment="1">
      <alignment horizontal="center" vertical="center" wrapText="1"/>
    </xf>
    <xf numFmtId="0" fontId="0" fillId="0" borderId="137" xfId="0" applyBorder="1" applyAlignment="1">
      <alignment horizontal="center" vertical="center" wrapText="1"/>
    </xf>
    <xf numFmtId="0" fontId="0" fillId="0" borderId="136" xfId="0" applyBorder="1" applyAlignment="1">
      <alignment horizontal="center" vertical="center" wrapText="1"/>
    </xf>
    <xf numFmtId="0" fontId="0" fillId="0" borderId="31" xfId="0" applyBorder="1" applyAlignment="1">
      <alignment horizontal="center" vertical="center" wrapText="1"/>
    </xf>
    <xf numFmtId="0" fontId="0" fillId="0" borderId="6" xfId="0" applyBorder="1" applyAlignment="1">
      <alignment horizontal="center" vertical="center" wrapText="1"/>
    </xf>
    <xf numFmtId="165" fontId="93" fillId="0" borderId="35" xfId="3" applyNumberFormat="1" applyFont="1" applyBorder="1" applyAlignment="1">
      <alignment horizontal="center" vertical="center" wrapText="1"/>
    </xf>
    <xf numFmtId="165" fontId="93" fillId="0" borderId="6" xfId="3" applyNumberFormat="1" applyFont="1" applyBorder="1" applyAlignment="1">
      <alignment horizontal="center" vertical="center" wrapText="1"/>
    </xf>
    <xf numFmtId="165" fontId="93" fillId="0" borderId="32"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32"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32" xfId="0" applyFont="1"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110" xfId="0"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20"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6" xfId="0" applyFont="1" applyFill="1" applyBorder="1" applyAlignment="1">
      <alignment horizontal="center" vertical="center" wrapText="1"/>
    </xf>
    <xf numFmtId="0" fontId="4" fillId="4" borderId="128"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0" fontId="4" fillId="4" borderId="115" xfId="0" applyFont="1" applyFill="1" applyBorder="1" applyAlignment="1">
      <alignment horizontal="center" vertical="center"/>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7" xfId="0" applyFont="1" applyFill="1" applyBorder="1" applyAlignment="1">
      <alignment horizontal="left" vertical="center"/>
    </xf>
    <xf numFmtId="0" fontId="4" fillId="4" borderId="112" xfId="0" applyFont="1" applyFill="1" applyBorder="1" applyAlignment="1">
      <alignment horizontal="center" vertical="center"/>
    </xf>
    <xf numFmtId="0" fontId="4" fillId="4" borderId="127" xfId="0" applyFont="1" applyFill="1" applyBorder="1" applyAlignment="1">
      <alignment horizontal="center" vertical="center"/>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0" fillId="0" borderId="138" xfId="0" applyBorder="1" applyAlignment="1">
      <alignment horizontal="center" vertical="center" wrapText="1"/>
    </xf>
    <xf numFmtId="0" fontId="0" fillId="0" borderId="134" xfId="0" applyBorder="1" applyAlignment="1">
      <alignment horizontal="center" vertical="center" wrapText="1"/>
    </xf>
    <xf numFmtId="0" fontId="0" fillId="0" borderId="24" xfId="0" applyBorder="1" applyAlignment="1">
      <alignment horizontal="center" vertical="center" wrapText="1"/>
    </xf>
    <xf numFmtId="165" fontId="93" fillId="0" borderId="24" xfId="3" applyNumberFormat="1" applyFont="1" applyBorder="1" applyAlignment="1">
      <alignment horizontal="center" vertical="center" wrapText="1"/>
    </xf>
    <xf numFmtId="9" fontId="12" fillId="0" borderId="24" xfId="4" applyFont="1" applyBorder="1" applyAlignment="1">
      <alignment horizontal="center" vertical="center" wrapText="1"/>
    </xf>
    <xf numFmtId="0" fontId="38" fillId="0" borderId="24" xfId="0" applyFont="1" applyBorder="1" applyAlignment="1">
      <alignment horizontal="center" vertical="center" wrapText="1"/>
    </xf>
    <xf numFmtId="0" fontId="0" fillId="0" borderId="79" xfId="0" applyBorder="1" applyAlignment="1">
      <alignment horizontal="center" vertical="center" wrapText="1"/>
    </xf>
    <xf numFmtId="43" fontId="0" fillId="0" borderId="44" xfId="3" applyFont="1" applyBorder="1" applyAlignment="1">
      <alignment horizontal="center" vertical="center" wrapText="1"/>
    </xf>
    <xf numFmtId="43" fontId="0" fillId="0" borderId="47" xfId="3" applyFont="1" applyBorder="1" applyAlignment="1">
      <alignment horizontal="center" vertical="center" wrapText="1"/>
    </xf>
    <xf numFmtId="165" fontId="0" fillId="0" borderId="35" xfId="3" applyNumberFormat="1" applyFont="1" applyBorder="1" applyAlignment="1">
      <alignment horizontal="center" vertical="center" wrapText="1"/>
    </xf>
    <xf numFmtId="165" fontId="0" fillId="0" borderId="32" xfId="3" applyNumberFormat="1" applyFont="1" applyBorder="1" applyAlignment="1">
      <alignment horizontal="center" vertical="center" wrapText="1"/>
    </xf>
    <xf numFmtId="9" fontId="0" fillId="0" borderId="35" xfId="4" applyFont="1" applyBorder="1" applyAlignment="1">
      <alignment horizontal="center" vertical="center" wrapText="1"/>
    </xf>
    <xf numFmtId="9" fontId="0" fillId="0" borderId="32" xfId="4" applyFont="1" applyBorder="1" applyAlignment="1">
      <alignment horizontal="center" vertical="center" wrapText="1"/>
    </xf>
    <xf numFmtId="0" fontId="0" fillId="0" borderId="95" xfId="0" applyBorder="1" applyAlignment="1">
      <alignment horizontal="center" vertical="center" wrapText="1"/>
    </xf>
    <xf numFmtId="0" fontId="0" fillId="0" borderId="101" xfId="0" applyBorder="1" applyAlignment="1">
      <alignment horizontal="center" vertical="center" wrapText="1"/>
    </xf>
    <xf numFmtId="0" fontId="0" fillId="0" borderId="94" xfId="0" applyBorder="1" applyAlignment="1">
      <alignment horizontal="center" vertical="center" wrapText="1"/>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38" fillId="0" borderId="23" xfId="0" applyFont="1" applyBorder="1" applyAlignment="1">
      <alignment horizontal="center" vertical="center" wrapText="1"/>
    </xf>
    <xf numFmtId="0" fontId="0" fillId="0" borderId="23" xfId="0" applyBorder="1" applyAlignment="1">
      <alignment horizontal="center" vertical="center" wrapText="1"/>
    </xf>
    <xf numFmtId="0" fontId="0" fillId="0" borderId="106" xfId="0" applyBorder="1" applyAlignment="1">
      <alignment horizontal="center" vertical="center" wrapText="1"/>
    </xf>
    <xf numFmtId="0" fontId="0" fillId="0" borderId="105" xfId="0" applyBorder="1" applyAlignment="1">
      <alignment horizontal="center" vertical="center" wrapText="1"/>
    </xf>
    <xf numFmtId="0" fontId="0" fillId="0" borderId="91" xfId="0" applyBorder="1" applyAlignment="1">
      <alignment horizontal="center" vertical="center" wrapText="1"/>
    </xf>
    <xf numFmtId="0" fontId="0" fillId="0" borderId="126"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0" fontId="0" fillId="0" borderId="28" xfId="0"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0" fontId="0" fillId="0" borderId="90" xfId="0" applyBorder="1" applyAlignment="1">
      <alignment horizontal="center" vertical="center" wrapText="1"/>
    </xf>
    <xf numFmtId="0" fontId="0" fillId="0" borderId="92"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94" fillId="0" borderId="44" xfId="0" applyFont="1" applyBorder="1" applyAlignment="1">
      <alignment horizontal="center" vertical="center" wrapText="1"/>
    </xf>
    <xf numFmtId="0" fontId="94" fillId="0" borderId="28" xfId="0" applyFont="1" applyBorder="1" applyAlignment="1">
      <alignment horizontal="center" vertical="center" wrapText="1"/>
    </xf>
    <xf numFmtId="0" fontId="94" fillId="0" borderId="47" xfId="0" applyFont="1" applyBorder="1" applyAlignment="1">
      <alignment horizontal="center" vertical="center" wrapText="1"/>
    </xf>
    <xf numFmtId="2" fontId="0" fillId="0" borderId="23" xfId="3" applyNumberFormat="1" applyFont="1" applyFill="1" applyBorder="1" applyAlignment="1">
      <alignment horizontal="center" vertical="center" wrapText="1"/>
    </xf>
    <xf numFmtId="2" fontId="0" fillId="0" borderId="6" xfId="3" applyNumberFormat="1" applyFont="1" applyFill="1" applyBorder="1" applyAlignment="1">
      <alignment horizontal="center" vertical="center" wrapText="1"/>
    </xf>
    <xf numFmtId="2" fontId="0" fillId="0" borderId="24" xfId="3" applyNumberFormat="1" applyFont="1" applyFill="1" applyBorder="1" applyAlignment="1">
      <alignment horizontal="center" vertical="center" wrapText="1"/>
    </xf>
    <xf numFmtId="2" fontId="0" fillId="0" borderId="44" xfId="3" applyNumberFormat="1" applyFont="1" applyFill="1" applyBorder="1" applyAlignment="1">
      <alignment horizontal="center"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6" xfId="0" applyFont="1" applyBorder="1" applyAlignment="1">
      <alignment horizontal="left" vertical="center" wrapText="1"/>
    </xf>
    <xf numFmtId="0" fontId="57" fillId="6" borderId="0" xfId="0" applyFont="1" applyFill="1" applyAlignment="1">
      <alignment horizontal="center" vertical="center" wrapText="1" readingOrder="1"/>
    </xf>
    <xf numFmtId="0" fontId="57" fillId="6" borderId="6" xfId="0" applyFont="1" applyFill="1" applyBorder="1" applyAlignment="1">
      <alignment horizontal="center" vertical="center" wrapText="1" readingOrder="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9" fillId="0" borderId="11" xfId="0" applyFont="1" applyBorder="1" applyAlignment="1">
      <alignment horizontal="center" vertical="center" wrapText="1"/>
    </xf>
    <xf numFmtId="0" fontId="69"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39"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122" xfId="0" applyBorder="1" applyAlignment="1">
      <alignment horizontal="center" vertical="center" wrapText="1"/>
    </xf>
    <xf numFmtId="0" fontId="0" fillId="0" borderId="123" xfId="0" applyBorder="1" applyAlignment="1">
      <alignment horizontal="center" vertical="center" wrapText="1"/>
    </xf>
    <xf numFmtId="0" fontId="0" fillId="0" borderId="36" xfId="0" applyBorder="1" applyAlignment="1">
      <alignment horizontal="center" vertical="center" wrapText="1"/>
    </xf>
    <xf numFmtId="9" fontId="0" fillId="0" borderId="122" xfId="0" applyNumberFormat="1" applyBorder="1" applyAlignment="1">
      <alignment horizontal="center" vertical="center" wrapText="1"/>
    </xf>
    <xf numFmtId="9" fontId="0" fillId="0" borderId="123"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4" xfId="0" applyNumberFormat="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1" fontId="34" fillId="0" borderId="35" xfId="0" applyNumberFormat="1" applyFont="1" applyBorder="1" applyAlignment="1">
      <alignment horizontal="center" vertical="center"/>
    </xf>
    <xf numFmtId="0" fontId="34" fillId="0" borderId="6"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6" xfId="0" applyFont="1" applyBorder="1" applyAlignment="1">
      <alignment horizontal="center" vertical="center"/>
    </xf>
    <xf numFmtId="14" fontId="13" fillId="0" borderId="6" xfId="0" applyNumberFormat="1"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78" xfId="0" applyFont="1" applyBorder="1" applyAlignment="1">
      <alignment horizontal="center" vertical="center" wrapText="1"/>
    </xf>
    <xf numFmtId="0" fontId="41" fillId="20" borderId="48" xfId="0" applyFont="1" applyFill="1" applyBorder="1" applyAlignment="1">
      <alignment horizontal="center"/>
    </xf>
    <xf numFmtId="0" fontId="41" fillId="20" borderId="49" xfId="0" applyFont="1" applyFill="1" applyBorder="1" applyAlignment="1">
      <alignment horizontal="center"/>
    </xf>
    <xf numFmtId="0" fontId="13" fillId="0" borderId="77" xfId="0" applyFont="1" applyBorder="1" applyAlignment="1">
      <alignment horizontal="center" vertical="center" wrapText="1"/>
    </xf>
    <xf numFmtId="0" fontId="13" fillId="0" borderId="35" xfId="0" applyFont="1" applyBorder="1" applyAlignment="1">
      <alignment horizontal="center" vertical="center"/>
    </xf>
    <xf numFmtId="0" fontId="95" fillId="0" borderId="78" xfId="0" applyFont="1" applyBorder="1" applyAlignment="1">
      <alignment horizontal="center" vertical="center" wrapText="1"/>
    </xf>
    <xf numFmtId="0" fontId="13" fillId="0" borderId="79"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24" xfId="0" applyFont="1" applyBorder="1" applyAlignment="1">
      <alignment horizontal="center" vertical="center"/>
    </xf>
    <xf numFmtId="0" fontId="13" fillId="0" borderId="78" xfId="0" applyFont="1" applyBorder="1" applyAlignment="1">
      <alignment horizontal="center" vertical="center"/>
    </xf>
    <xf numFmtId="0" fontId="13" fillId="0" borderId="79" xfId="0" applyFont="1" applyBorder="1" applyAlignment="1">
      <alignment horizontal="center" vertical="center"/>
    </xf>
    <xf numFmtId="0" fontId="13" fillId="0" borderId="32" xfId="0" applyFont="1" applyBorder="1" applyAlignment="1">
      <alignment horizontal="center" vertical="center" wrapText="1"/>
    </xf>
    <xf numFmtId="0" fontId="13" fillId="0" borderId="32" xfId="0" applyFont="1" applyBorder="1" applyAlignment="1">
      <alignment horizontal="center" vertical="center"/>
    </xf>
    <xf numFmtId="0" fontId="0" fillId="0" borderId="140" xfId="0" applyBorder="1" applyAlignment="1">
      <alignment horizontal="center" vertical="center" wrapText="1"/>
    </xf>
    <xf numFmtId="0" fontId="0" fillId="0" borderId="29" xfId="0" applyBorder="1" applyAlignment="1">
      <alignment horizontal="center" vertical="center" wrapText="1"/>
    </xf>
    <xf numFmtId="0" fontId="13" fillId="0" borderId="141" xfId="0" applyFont="1" applyBorder="1" applyAlignment="1">
      <alignment horizontal="center" vertical="center" wrapText="1"/>
    </xf>
    <xf numFmtId="0" fontId="13" fillId="0" borderId="141" xfId="0" applyFont="1" applyBorder="1" applyAlignment="1">
      <alignment horizontal="center" vertical="center"/>
    </xf>
    <xf numFmtId="0" fontId="13" fillId="0" borderId="139" xfId="0" applyFont="1" applyBorder="1" applyAlignment="1">
      <alignment horizontal="center" vertical="center"/>
    </xf>
    <xf numFmtId="14" fontId="13" fillId="0" borderId="141" xfId="0" applyNumberFormat="1" applyFont="1" applyBorder="1" applyAlignment="1">
      <alignment horizontal="center" vertical="center"/>
    </xf>
    <xf numFmtId="14" fontId="13" fillId="0" borderId="139" xfId="0" applyNumberFormat="1" applyFont="1" applyBorder="1" applyAlignment="1">
      <alignment horizontal="center" vertical="center"/>
    </xf>
    <xf numFmtId="0" fontId="13" fillId="0" borderId="101" xfId="0" applyFont="1" applyBorder="1" applyAlignment="1">
      <alignment horizontal="center" vertical="center" wrapText="1"/>
    </xf>
    <xf numFmtId="0" fontId="13" fillId="0" borderId="142" xfId="0" applyFont="1" applyBorder="1" applyAlignment="1">
      <alignment horizontal="center" vertical="center" wrapText="1"/>
    </xf>
    <xf numFmtId="0" fontId="13" fillId="0" borderId="139" xfId="0" applyFont="1" applyBorder="1" applyAlignment="1">
      <alignment horizontal="center" vertical="center" wrapText="1"/>
    </xf>
    <xf numFmtId="0" fontId="13" fillId="0" borderId="31" xfId="0" applyFont="1" applyBorder="1" applyAlignment="1">
      <alignment horizontal="center" vertical="center"/>
    </xf>
    <xf numFmtId="0" fontId="13" fillId="0" borderId="37" xfId="0" applyFont="1" applyBorder="1" applyAlignment="1">
      <alignment horizontal="center" vertical="center"/>
    </xf>
    <xf numFmtId="14" fontId="95" fillId="0" borderId="35" xfId="0" applyNumberFormat="1" applyFont="1" applyBorder="1" applyAlignment="1">
      <alignment horizontal="center" vertical="center"/>
    </xf>
    <xf numFmtId="14" fontId="95" fillId="0" borderId="6" xfId="0" applyNumberFormat="1" applyFont="1" applyBorder="1" applyAlignment="1">
      <alignment horizontal="center" vertical="center"/>
    </xf>
    <xf numFmtId="14" fontId="95" fillId="0" borderId="44"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47" xfId="0" applyFont="1" applyBorder="1" applyAlignment="1">
      <alignment horizontal="center" vertical="center"/>
    </xf>
    <xf numFmtId="0" fontId="96" fillId="0" borderId="78" xfId="0" applyFont="1" applyBorder="1" applyAlignment="1">
      <alignment horizontal="center" vertical="center" wrapText="1"/>
    </xf>
    <xf numFmtId="0" fontId="13" fillId="0" borderId="77"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18">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ill>
        <patternFill>
          <bgColor rgb="FF92D050"/>
        </patternFill>
      </fill>
    </dxf>
    <dxf>
      <fill>
        <patternFill>
          <bgColor rgb="FF00B050"/>
        </patternFill>
      </fill>
    </dxf>
    <dxf>
      <fill>
        <patternFill>
          <bgColor rgb="FF92D050"/>
        </patternFill>
      </fill>
    </dxf>
    <dxf>
      <font>
        <color auto="1"/>
      </font>
    </dxf>
    <dxf>
      <fill>
        <patternFill>
          <bgColor theme="7" tint="0.39994506668294322"/>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FF0000"/>
        </patternFill>
      </fill>
    </dxf>
    <dxf>
      <font>
        <color theme="1"/>
      </font>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theme="7" tint="0.59996337778862885"/>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00B050"/>
        </patternFill>
      </fill>
    </dxf>
    <dxf>
      <fill>
        <patternFill>
          <bgColor rgb="FF92D050"/>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ont>
        <color theme="1"/>
      </font>
      <fill>
        <patternFill>
          <bgColor rgb="FFFFC000"/>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theme="7" tint="0.39994506668294322"/>
        </patternFill>
      </fill>
    </dxf>
    <dxf>
      <font>
        <color auto="1"/>
      </font>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ill>
        <patternFill>
          <bgColor theme="9"/>
        </patternFill>
      </fill>
    </dxf>
    <dxf>
      <fill>
        <patternFill>
          <bgColor theme="7" tint="0.39994506668294322"/>
        </patternFill>
      </fill>
    </dxf>
    <dxf>
      <font>
        <color theme="1"/>
      </font>
      <fill>
        <patternFill>
          <bgColor rgb="FFFFC000"/>
        </patternFill>
      </fill>
    </dxf>
    <dxf>
      <font>
        <color rgb="FF9C0006"/>
      </font>
      <fill>
        <patternFill>
          <bgColor rgb="FFFFC7CE"/>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auto="1"/>
      </font>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7" tint="0.59996337778862885"/>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ill>
        <patternFill>
          <bgColor rgb="FFFFC7CE"/>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ill>
        <patternFill>
          <bgColor theme="9"/>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auto="1"/>
      </font>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theme="7" tint="0.39994506668294322"/>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ont>
        <color rgb="FF9C0006"/>
      </font>
      <fill>
        <patternFill>
          <bgColor rgb="FFFFC7CE"/>
        </patternFill>
      </fill>
    </dxf>
    <dxf>
      <font>
        <color rgb="FF9C0006"/>
      </font>
      <fill>
        <patternFill>
          <bgColor rgb="FFFFC7CE"/>
        </patternFill>
      </fill>
    </dxf>
    <dxf>
      <font>
        <color theme="1"/>
      </font>
      <fill>
        <patternFill>
          <bgColor rgb="FF92D050"/>
        </patternFill>
      </fill>
    </dxf>
    <dxf>
      <font>
        <color theme="1"/>
      </font>
      <fill>
        <patternFill>
          <bgColor rgb="FFFFC000"/>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theme="1"/>
      </font>
      <fill>
        <patternFill>
          <bgColor rgb="FFFF0000"/>
        </patternFill>
      </fill>
    </dxf>
    <dxf>
      <font>
        <color rgb="FF9C0006"/>
      </font>
      <fill>
        <patternFill>
          <bgColor rgb="FFFFC7CE"/>
        </patternFill>
      </fill>
    </dxf>
    <dxf>
      <font>
        <color theme="1"/>
      </font>
      <fill>
        <patternFill>
          <bgColor rgb="FF00B050"/>
        </patternFill>
      </fill>
    </dxf>
    <dxf>
      <fill>
        <patternFill>
          <bgColor theme="7" tint="0.39994506668294322"/>
        </patternFill>
      </fill>
    </dxf>
    <dxf>
      <font>
        <color rgb="FF9C0006"/>
      </font>
      <fill>
        <patternFill>
          <bgColor rgb="FFFFC7CE"/>
        </patternFill>
      </fill>
    </dxf>
    <dxf>
      <fill>
        <patternFill>
          <bgColor rgb="FF00B050"/>
        </patternFill>
      </fill>
    </dxf>
    <dxf>
      <font>
        <color theme="1"/>
      </font>
      <fill>
        <patternFill>
          <bgColor rgb="FF92D050"/>
        </patternFill>
      </fill>
    </dxf>
    <dxf>
      <font>
        <color theme="1"/>
      </font>
      <fill>
        <patternFill>
          <bgColor rgb="FF00B050"/>
        </patternFill>
      </fill>
    </dxf>
    <dxf>
      <fill>
        <patternFill>
          <bgColor theme="7" tint="0.59996337778862885"/>
        </patternFill>
      </fill>
    </dxf>
    <dxf>
      <font>
        <color theme="1"/>
      </font>
      <fill>
        <patternFill>
          <bgColor rgb="FFFF0000"/>
        </patternFill>
      </fill>
    </dxf>
    <dxf>
      <fill>
        <patternFill>
          <bgColor rgb="FF92D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theme="1"/>
      </font>
      <fill>
        <patternFill>
          <bgColor rgb="FFFFC000"/>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ont>
        <color auto="1"/>
      </font>
    </dxf>
    <dxf>
      <font>
        <color rgb="FF9C0006"/>
      </font>
      <fill>
        <patternFill>
          <bgColor rgb="FFFFC7CE"/>
        </patternFill>
      </fill>
    </dxf>
  </dxfs>
  <tableStyles count="0" defaultTableStyle="TableStyleMedium2" defaultPivotStyle="PivotStyleLight16"/>
  <colors>
    <mruColors>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5" Type="http://schemas.openxmlformats.org/officeDocument/2006/relationships/image" Target="../media/image6.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_rels/drawing9.xml.rels><?xml version="1.0" encoding="UTF-8" standalone="yes"?>
<Relationships xmlns="http://schemas.openxmlformats.org/package/2006/relationships"><Relationship Id="rId1" Type="http://schemas.openxmlformats.org/officeDocument/2006/relationships/image" Target="../media/image8.png"/></Relationships>
</file>

<file path=xl/drawings/_rels/drawing10.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7167418" y="260350"/>
          <a:ext cx="696479" cy="580159"/>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7167418" y="260350"/>
          <a:ext cx="696479" cy="580159"/>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100-000004000000}"/>
            </a:ext>
          </a:extLst>
        </xdr:cNvPr>
        <xdr:cNvGrpSpPr>
          <a:grpSpLocks/>
        </xdr:cNvGrpSpPr>
      </xdr:nvGrpSpPr>
      <xdr:grpSpPr bwMode="auto">
        <a:xfrm>
          <a:off x="7187565" y="443865"/>
          <a:ext cx="2886074" cy="234315"/>
          <a:chOff x="2381" y="720"/>
          <a:chExt cx="3154" cy="65"/>
        </a:xfrm>
      </xdr:grpSpPr>
      <xdr:pic>
        <xdr:nvPicPr>
          <xdr:cNvPr id="5" name="6 Imagen">
            <a:extLst>
              <a:ext uri="{FF2B5EF4-FFF2-40B4-BE49-F238E27FC236}">
                <a16:creationId xmlns:a16="http://schemas.microsoft.com/office/drawing/2014/main"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1043517</xdr:colOff>
      <xdr:row>0</xdr:row>
      <xdr:rowOff>0</xdr:rowOff>
    </xdr:from>
    <xdr:to>
      <xdr:col>4</xdr:col>
      <xdr:colOff>2786592</xdr:colOff>
      <xdr:row>1</xdr:row>
      <xdr:rowOff>84667</xdr:rowOff>
    </xdr:to>
    <xdr:sp macro="" textlink="">
      <xdr:nvSpPr>
        <xdr:cNvPr id="10" name="CuadroTexto 4">
          <a:extLst>
            <a:ext uri="{FF2B5EF4-FFF2-40B4-BE49-F238E27FC236}">
              <a16:creationId xmlns:a16="http://schemas.microsoft.com/office/drawing/2014/main" id="{EA3EB8BF-19B7-4B0F-90D5-8DBF8E21F5E9}"/>
            </a:ext>
          </a:extLst>
        </xdr:cNvPr>
        <xdr:cNvSpPr txBox="1"/>
      </xdr:nvSpPr>
      <xdr:spPr>
        <a:xfrm>
          <a:off x="7939617" y="0"/>
          <a:ext cx="1743075" cy="246592"/>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261649" y="167429"/>
          <a:ext cx="2819611" cy="233045"/>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1192742</xdr:colOff>
      <xdr:row>1</xdr:row>
      <xdr:rowOff>100541</xdr:rowOff>
    </xdr:from>
    <xdr:to>
      <xdr:col>4</xdr:col>
      <xdr:colOff>2726268</xdr:colOff>
      <xdr:row>3</xdr:row>
      <xdr:rowOff>50920</xdr:rowOff>
    </xdr:to>
    <xdr:pic>
      <xdr:nvPicPr>
        <xdr:cNvPr id="14" name="Imagen 6">
          <a:extLst>
            <a:ext uri="{FF2B5EF4-FFF2-40B4-BE49-F238E27FC236}">
              <a16:creationId xmlns:a16="http://schemas.microsoft.com/office/drawing/2014/main" id="{4F593F9D-B51B-48E0-A442-878C8D62B2B1}"/>
            </a:ext>
          </a:extLst>
        </xdr:cNvPr>
        <xdr:cNvPicPr>
          <a:picLocks noChangeAspect="1"/>
        </xdr:cNvPicPr>
      </xdr:nvPicPr>
      <xdr:blipFill>
        <a:blip xmlns:r="http://schemas.openxmlformats.org/officeDocument/2006/relationships" r:embed="rId4"/>
        <a:stretch>
          <a:fillRect/>
        </a:stretch>
      </xdr:blipFill>
      <xdr:spPr>
        <a:xfrm>
          <a:off x="8088842" y="262466"/>
          <a:ext cx="1533526" cy="274229"/>
        </a:xfrm>
        <a:prstGeom prst="rect">
          <a:avLst/>
        </a:prstGeom>
      </xdr:spPr>
    </xdr:pic>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912101" y="441325"/>
          <a:ext cx="2230754" cy="66675"/>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912101" y="441325"/>
          <a:ext cx="2230966" cy="66675"/>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8C917D60-9D26-4C63-ADEF-98881F78F15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E8687F46-C620-42B0-AF72-588217D54A2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4" name="Imagen 3">
          <a:extLst>
            <a:ext uri="{FF2B5EF4-FFF2-40B4-BE49-F238E27FC236}">
              <a16:creationId xmlns:a16="http://schemas.microsoft.com/office/drawing/2014/main" id="{D84E3F83-AA8F-41D2-943A-AC615473D16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1DC20160-3C11-4ACB-94CB-0DA8F16B1F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N12" sqref="N12"/>
    </sheetView>
  </sheetViews>
  <sheetFormatPr baseColWidth="10" defaultColWidth="11.44140625" defaultRowHeight="14.4" x14ac:dyDescent="0.3"/>
  <cols>
    <col min="1" max="1" width="28.109375" customWidth="1"/>
    <col min="2" max="2" width="18" customWidth="1"/>
    <col min="3" max="3" width="14.109375" style="6" customWidth="1"/>
    <col min="4" max="8" width="12.44140625" customWidth="1"/>
  </cols>
  <sheetData>
    <row r="1" spans="1:9" ht="42" customHeight="1" x14ac:dyDescent="0.4">
      <c r="A1" s="371" t="s">
        <v>0</v>
      </c>
      <c r="B1" s="371"/>
      <c r="C1" s="371"/>
      <c r="D1" s="371"/>
      <c r="E1" s="371"/>
      <c r="F1" s="371"/>
    </row>
    <row r="5" spans="1:9" x14ac:dyDescent="0.3">
      <c r="D5" s="14"/>
      <c r="E5" s="14"/>
      <c r="F5" s="14"/>
      <c r="G5" s="14"/>
      <c r="H5" s="14"/>
    </row>
    <row r="6" spans="1:9" x14ac:dyDescent="0.3">
      <c r="D6" s="14"/>
      <c r="E6" s="14"/>
      <c r="F6" s="14"/>
      <c r="G6" s="14"/>
      <c r="H6" s="14"/>
    </row>
    <row r="7" spans="1:9" ht="33.6" x14ac:dyDescent="0.65">
      <c r="A7" s="372" t="s">
        <v>1</v>
      </c>
      <c r="B7" s="372"/>
      <c r="C7" s="372"/>
      <c r="D7" s="372"/>
      <c r="E7" s="372"/>
      <c r="F7" s="372"/>
      <c r="G7" s="372"/>
      <c r="H7" s="372"/>
      <c r="I7" s="372"/>
    </row>
    <row r="9" spans="1:9" s="7" customFormat="1" ht="81.75" customHeight="1" x14ac:dyDescent="0.25">
      <c r="A9" s="8" t="s">
        <v>2</v>
      </c>
      <c r="B9" s="373" t="s">
        <v>3</v>
      </c>
      <c r="C9" s="373"/>
      <c r="D9" s="373"/>
      <c r="E9" s="373"/>
      <c r="F9" s="373"/>
      <c r="G9" s="373"/>
      <c r="H9" s="373"/>
      <c r="I9" s="373"/>
    </row>
    <row r="10" spans="1:9" s="7" customFormat="1" ht="16.95" customHeight="1" x14ac:dyDescent="0.25">
      <c r="A10" s="12"/>
      <c r="B10" s="13"/>
      <c r="C10" s="13"/>
      <c r="D10" s="12"/>
      <c r="E10" s="11"/>
    </row>
    <row r="11" spans="1:9" s="7" customFormat="1" ht="97.5" customHeight="1" x14ac:dyDescent="0.25">
      <c r="A11" s="8" t="s">
        <v>4</v>
      </c>
      <c r="B11" s="287" t="s">
        <v>5</v>
      </c>
      <c r="C11" s="374" t="s">
        <v>6</v>
      </c>
      <c r="D11" s="374"/>
      <c r="E11" s="374"/>
      <c r="F11" s="374"/>
      <c r="G11" s="374"/>
      <c r="H11" s="374"/>
      <c r="I11" s="374"/>
    </row>
    <row r="12" spans="1:9" ht="147.75" customHeight="1" x14ac:dyDescent="0.3">
      <c r="A12" s="288" t="s">
        <v>4</v>
      </c>
      <c r="B12" s="286"/>
      <c r="C12" s="375" t="s">
        <v>7</v>
      </c>
      <c r="D12" s="375"/>
      <c r="E12" s="375"/>
      <c r="F12" s="375"/>
      <c r="G12" s="375"/>
      <c r="H12" s="375"/>
      <c r="I12" s="375"/>
    </row>
    <row r="13" spans="1:9" ht="28.5" customHeight="1" x14ac:dyDescent="0.3">
      <c r="A13" s="9" t="s">
        <v>8</v>
      </c>
      <c r="B13" s="369"/>
      <c r="C13" s="369"/>
      <c r="D13" s="369"/>
      <c r="E13" s="369"/>
      <c r="F13" s="369"/>
      <c r="G13" s="369"/>
      <c r="H13" s="369"/>
      <c r="I13" s="369"/>
    </row>
    <row r="14" spans="1:9" s="7" customFormat="1" ht="33" customHeight="1" x14ac:dyDescent="0.25">
      <c r="A14" s="9" t="s">
        <v>9</v>
      </c>
      <c r="B14" s="369"/>
      <c r="C14" s="369"/>
      <c r="D14" s="369"/>
      <c r="E14" s="369"/>
      <c r="F14" s="369"/>
      <c r="G14" s="369"/>
      <c r="H14" s="369"/>
      <c r="I14" s="369"/>
    </row>
    <row r="15" spans="1:9" s="7" customFormat="1" ht="37.5" customHeight="1" x14ac:dyDescent="0.25">
      <c r="A15" s="9" t="s">
        <v>10</v>
      </c>
      <c r="B15" s="369" t="s">
        <v>11</v>
      </c>
      <c r="C15" s="369"/>
      <c r="D15" s="369"/>
      <c r="E15" s="369"/>
      <c r="F15" s="369"/>
      <c r="G15" s="369"/>
      <c r="H15" s="369"/>
      <c r="I15" s="369"/>
    </row>
    <row r="16" spans="1:9" s="7" customFormat="1" ht="31.5" customHeight="1" x14ac:dyDescent="0.25">
      <c r="A16" s="8" t="s">
        <v>12</v>
      </c>
      <c r="B16" s="370"/>
      <c r="C16" s="370"/>
      <c r="D16" s="370"/>
      <c r="E16" s="370"/>
      <c r="F16" s="370"/>
      <c r="G16" s="370"/>
      <c r="H16" s="370"/>
      <c r="I16" s="370"/>
    </row>
    <row r="18" spans="1:9" s="7" customFormat="1" ht="29.25" customHeight="1" x14ac:dyDescent="0.25">
      <c r="A18" s="8" t="s">
        <v>13</v>
      </c>
      <c r="B18" s="368" t="s">
        <v>14</v>
      </c>
      <c r="C18" s="368"/>
      <c r="D18" s="368"/>
      <c r="E18" s="368"/>
      <c r="F18" s="368"/>
      <c r="G18" s="368"/>
      <c r="H18" s="368"/>
      <c r="I18" s="368"/>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K76"/>
  <sheetViews>
    <sheetView showGridLines="0" topLeftCell="A67" zoomScaleNormal="100" workbookViewId="0">
      <selection activeCell="E70" sqref="E70"/>
    </sheetView>
  </sheetViews>
  <sheetFormatPr baseColWidth="10" defaultColWidth="10.5546875" defaultRowHeight="13.8" x14ac:dyDescent="0.25"/>
  <cols>
    <col min="1" max="1" width="35.88671875" style="31" customWidth="1"/>
    <col min="2" max="2" width="10.33203125" style="32" customWidth="1"/>
    <col min="3" max="3" width="44.33203125" style="311" customWidth="1"/>
    <col min="4" max="4" width="13" style="32" customWidth="1"/>
    <col min="5" max="5" width="43.44140625" style="311" customWidth="1"/>
    <col min="6" max="11" width="10.6640625" style="7" customWidth="1"/>
    <col min="12" max="16384" width="10.5546875" style="7"/>
  </cols>
  <sheetData>
    <row r="1" spans="1:10" ht="12.75" customHeight="1" x14ac:dyDescent="0.25">
      <c r="A1" s="20"/>
      <c r="B1" s="376" t="s">
        <v>15</v>
      </c>
      <c r="C1" s="376"/>
      <c r="D1" s="376"/>
      <c r="E1" s="21"/>
      <c r="F1" s="20"/>
      <c r="G1" s="20"/>
      <c r="I1" s="216"/>
    </row>
    <row r="2" spans="1:10" ht="12.75" customHeight="1" x14ac:dyDescent="0.25">
      <c r="A2" s="20"/>
      <c r="B2" s="376" t="s">
        <v>16</v>
      </c>
      <c r="C2" s="376"/>
      <c r="D2" s="376"/>
      <c r="E2" s="21"/>
      <c r="F2" s="20"/>
      <c r="G2" s="20"/>
      <c r="I2" s="216"/>
    </row>
    <row r="3" spans="1:10" ht="12.75" customHeight="1" x14ac:dyDescent="0.25">
      <c r="A3" s="20"/>
      <c r="B3" s="40"/>
      <c r="C3" s="40"/>
      <c r="D3" s="40"/>
      <c r="E3" s="21"/>
      <c r="F3" s="20"/>
      <c r="G3" s="20"/>
      <c r="I3" s="216"/>
    </row>
    <row r="4" spans="1:10" ht="12.75" customHeight="1" x14ac:dyDescent="0.25">
      <c r="A4" s="20"/>
      <c r="B4" s="40"/>
      <c r="C4" s="40"/>
      <c r="D4" s="40"/>
      <c r="E4" s="21"/>
      <c r="F4" s="20"/>
      <c r="G4" s="20"/>
      <c r="I4" s="216"/>
    </row>
    <row r="5" spans="1:10" ht="116.25" customHeight="1" x14ac:dyDescent="0.25">
      <c r="A5" s="22" t="s">
        <v>17</v>
      </c>
      <c r="B5" s="377"/>
      <c r="C5" s="377"/>
      <c r="D5" s="22" t="s">
        <v>18</v>
      </c>
      <c r="E5" s="217" t="s">
        <v>6</v>
      </c>
      <c r="F5" s="216"/>
      <c r="I5" s="218"/>
    </row>
    <row r="6" spans="1:10" ht="16.649999999999999" customHeight="1" x14ac:dyDescent="0.25">
      <c r="A6" s="12"/>
      <c r="B6" s="13"/>
      <c r="C6" s="13"/>
      <c r="D6" s="12"/>
      <c r="E6" s="11"/>
      <c r="I6" s="216"/>
    </row>
    <row r="7" spans="1:10" ht="54.75" customHeight="1" x14ac:dyDescent="0.25">
      <c r="A7" s="23" t="s">
        <v>19</v>
      </c>
      <c r="B7" s="378" t="s">
        <v>10</v>
      </c>
      <c r="C7" s="378"/>
      <c r="D7" s="378"/>
      <c r="E7" s="378"/>
    </row>
    <row r="8" spans="1:10" ht="13.35" customHeight="1" x14ac:dyDescent="0.25">
      <c r="A8" s="24"/>
      <c r="B8" s="24"/>
      <c r="D8" s="25"/>
      <c r="E8" s="25"/>
    </row>
    <row r="9" spans="1:10" ht="98.25" customHeight="1" x14ac:dyDescent="0.25">
      <c r="A9" s="23" t="s">
        <v>20</v>
      </c>
      <c r="B9" s="379" t="s">
        <v>21</v>
      </c>
      <c r="C9" s="379"/>
      <c r="D9" s="379"/>
      <c r="E9" s="379"/>
    </row>
    <row r="10" spans="1:10" ht="21" customHeight="1" x14ac:dyDescent="0.25">
      <c r="A10" s="24"/>
      <c r="B10" s="24"/>
      <c r="D10" s="25"/>
      <c r="E10" s="25"/>
    </row>
    <row r="11" spans="1:10" s="26" customFormat="1" ht="13.2" x14ac:dyDescent="0.25">
      <c r="A11" s="383" t="s">
        <v>22</v>
      </c>
      <c r="B11" s="383"/>
      <c r="C11" s="383"/>
      <c r="D11" s="383"/>
      <c r="E11" s="383"/>
      <c r="F11" s="380"/>
      <c r="G11" s="380"/>
      <c r="H11" s="380"/>
      <c r="I11" s="380"/>
      <c r="J11" s="380"/>
    </row>
    <row r="12" spans="1:10" s="26" customFormat="1" ht="12.75" customHeight="1" x14ac:dyDescent="0.25">
      <c r="A12" s="27" t="s">
        <v>23</v>
      </c>
      <c r="B12" s="27" t="s">
        <v>24</v>
      </c>
      <c r="C12" s="28" t="s">
        <v>25</v>
      </c>
      <c r="D12" s="28" t="s">
        <v>26</v>
      </c>
      <c r="E12" s="28" t="s">
        <v>27</v>
      </c>
      <c r="F12" s="219"/>
      <c r="G12" s="219"/>
      <c r="H12" s="220"/>
      <c r="I12" s="220"/>
      <c r="J12" s="220"/>
    </row>
    <row r="13" spans="1:10" s="26" customFormat="1" ht="12.75" customHeight="1" x14ac:dyDescent="0.25">
      <c r="A13" s="27"/>
      <c r="B13" s="27"/>
      <c r="C13" s="28"/>
      <c r="D13" s="28"/>
      <c r="E13" s="28"/>
      <c r="F13" s="219"/>
      <c r="G13" s="219"/>
      <c r="H13" s="220"/>
      <c r="I13" s="220"/>
      <c r="J13" s="220"/>
    </row>
    <row r="14" spans="1:10" s="26" customFormat="1" ht="96.6" x14ac:dyDescent="0.25">
      <c r="A14" s="381" t="s">
        <v>28</v>
      </c>
      <c r="B14" s="41">
        <v>1</v>
      </c>
      <c r="C14" s="221" t="s">
        <v>29</v>
      </c>
      <c r="D14" s="41">
        <v>1</v>
      </c>
      <c r="E14" s="221" t="s">
        <v>30</v>
      </c>
      <c r="F14" s="382"/>
      <c r="G14" s="223"/>
      <c r="H14" s="224"/>
      <c r="I14" s="222"/>
      <c r="J14" s="224"/>
    </row>
    <row r="15" spans="1:10" s="26" customFormat="1" ht="57.75" customHeight="1" x14ac:dyDescent="0.25">
      <c r="A15" s="381"/>
      <c r="B15" s="41">
        <v>2</v>
      </c>
      <c r="C15" s="225" t="s">
        <v>31</v>
      </c>
      <c r="D15" s="41"/>
      <c r="E15" s="225"/>
      <c r="F15" s="382"/>
      <c r="G15" s="223"/>
      <c r="H15" s="224"/>
      <c r="I15" s="222"/>
      <c r="J15" s="224"/>
    </row>
    <row r="16" spans="1:10" s="26" customFormat="1" ht="41.4" x14ac:dyDescent="0.25">
      <c r="A16" s="381" t="s">
        <v>32</v>
      </c>
      <c r="B16" s="229" t="s">
        <v>33</v>
      </c>
      <c r="C16" s="221" t="s">
        <v>34</v>
      </c>
      <c r="D16" s="230">
        <v>2</v>
      </c>
      <c r="E16" s="225" t="s">
        <v>35</v>
      </c>
      <c r="F16" s="382"/>
      <c r="G16" s="223"/>
      <c r="H16" s="224"/>
      <c r="I16" s="222"/>
      <c r="J16" s="224"/>
    </row>
    <row r="17" spans="1:10" s="26" customFormat="1" ht="41.4" x14ac:dyDescent="0.25">
      <c r="A17" s="381"/>
      <c r="B17" s="229" t="s">
        <v>36</v>
      </c>
      <c r="C17" s="221" t="s">
        <v>37</v>
      </c>
      <c r="D17" s="230">
        <v>3</v>
      </c>
      <c r="E17" s="221" t="s">
        <v>38</v>
      </c>
      <c r="F17" s="382"/>
      <c r="G17" s="223"/>
      <c r="H17" s="231"/>
      <c r="I17" s="222"/>
      <c r="J17" s="224"/>
    </row>
    <row r="18" spans="1:10" s="26" customFormat="1" ht="41.4" x14ac:dyDescent="0.25">
      <c r="A18" s="387" t="s">
        <v>39</v>
      </c>
      <c r="B18" s="229">
        <v>5</v>
      </c>
      <c r="C18" s="221" t="s">
        <v>40</v>
      </c>
      <c r="D18" s="230">
        <v>4</v>
      </c>
      <c r="E18" s="221" t="s">
        <v>41</v>
      </c>
      <c r="F18" s="382"/>
      <c r="G18" s="223"/>
      <c r="H18" s="228"/>
      <c r="I18" s="222"/>
      <c r="J18" s="232"/>
    </row>
    <row r="19" spans="1:10" s="26" customFormat="1" ht="41.4" x14ac:dyDescent="0.25">
      <c r="A19" s="388"/>
      <c r="B19" s="229">
        <v>6</v>
      </c>
      <c r="C19" s="221" t="s">
        <v>42</v>
      </c>
      <c r="D19" s="230">
        <v>5</v>
      </c>
      <c r="E19" s="221" t="s">
        <v>43</v>
      </c>
      <c r="F19" s="382"/>
      <c r="G19" s="223"/>
      <c r="H19" s="228"/>
      <c r="I19" s="222"/>
      <c r="J19" s="232"/>
    </row>
    <row r="20" spans="1:10" s="26" customFormat="1" ht="27.6" x14ac:dyDescent="0.25">
      <c r="A20" s="388"/>
      <c r="B20" s="229">
        <v>7</v>
      </c>
      <c r="C20" s="221" t="s">
        <v>44</v>
      </c>
      <c r="D20" s="230">
        <v>6</v>
      </c>
      <c r="E20" s="221" t="s">
        <v>45</v>
      </c>
      <c r="F20" s="382"/>
      <c r="G20" s="223"/>
      <c r="H20" s="228"/>
      <c r="I20" s="222"/>
      <c r="J20" s="232"/>
    </row>
    <row r="21" spans="1:10" s="26" customFormat="1" ht="27.6" x14ac:dyDescent="0.25">
      <c r="A21" s="388"/>
      <c r="B21" s="229">
        <v>8</v>
      </c>
      <c r="C21" s="221" t="s">
        <v>46</v>
      </c>
      <c r="D21" s="230"/>
      <c r="E21" s="221"/>
      <c r="F21" s="382"/>
      <c r="G21" s="223"/>
      <c r="H21" s="228"/>
      <c r="I21" s="222"/>
      <c r="J21" s="232"/>
    </row>
    <row r="22" spans="1:10" s="26" customFormat="1" ht="27.6" x14ac:dyDescent="0.25">
      <c r="A22" s="388"/>
      <c r="B22" s="229">
        <v>9</v>
      </c>
      <c r="C22" s="221" t="s">
        <v>47</v>
      </c>
      <c r="D22" s="230"/>
      <c r="E22" s="221"/>
      <c r="F22" s="382"/>
      <c r="G22" s="223"/>
      <c r="H22" s="228"/>
      <c r="I22" s="222"/>
      <c r="J22" s="232"/>
    </row>
    <row r="23" spans="1:10" s="26" customFormat="1" ht="27.6" x14ac:dyDescent="0.25">
      <c r="A23" s="388"/>
      <c r="B23" s="229">
        <v>10</v>
      </c>
      <c r="C23" s="221" t="s">
        <v>48</v>
      </c>
      <c r="D23" s="230"/>
      <c r="E23" s="221"/>
      <c r="F23" s="382"/>
      <c r="G23" s="223"/>
      <c r="H23" s="228"/>
      <c r="I23" s="222"/>
      <c r="J23" s="232"/>
    </row>
    <row r="24" spans="1:10" s="26" customFormat="1" ht="27.6" x14ac:dyDescent="0.25">
      <c r="A24" s="388"/>
      <c r="B24" s="229">
        <v>11</v>
      </c>
      <c r="C24" s="221" t="s">
        <v>49</v>
      </c>
      <c r="D24" s="230"/>
      <c r="E24" s="221"/>
      <c r="F24" s="382"/>
      <c r="G24" s="223"/>
      <c r="H24" s="228"/>
      <c r="I24" s="222"/>
      <c r="J24" s="232"/>
    </row>
    <row r="25" spans="1:10" s="26" customFormat="1" ht="27.6" x14ac:dyDescent="0.25">
      <c r="A25" s="388"/>
      <c r="B25" s="229">
        <v>12</v>
      </c>
      <c r="C25" s="221" t="s">
        <v>50</v>
      </c>
      <c r="D25" s="230"/>
      <c r="E25" s="221"/>
      <c r="F25" s="382"/>
      <c r="G25" s="223"/>
      <c r="H25" s="228"/>
      <c r="I25" s="222"/>
      <c r="J25" s="232"/>
    </row>
    <row r="26" spans="1:10" s="26" customFormat="1" ht="41.4" x14ac:dyDescent="0.25">
      <c r="A26" s="384" t="s">
        <v>51</v>
      </c>
      <c r="B26" s="229">
        <v>13</v>
      </c>
      <c r="C26" s="221" t="s">
        <v>52</v>
      </c>
      <c r="D26" s="229">
        <v>7</v>
      </c>
      <c r="E26" s="221" t="s">
        <v>53</v>
      </c>
      <c r="F26" s="382"/>
      <c r="G26" s="234"/>
      <c r="H26" s="235"/>
      <c r="I26" s="222"/>
      <c r="J26" s="236"/>
    </row>
    <row r="27" spans="1:10" s="26" customFormat="1" ht="41.4" x14ac:dyDescent="0.25">
      <c r="A27" s="385"/>
      <c r="B27" s="229">
        <v>14</v>
      </c>
      <c r="C27" s="221" t="s">
        <v>54</v>
      </c>
      <c r="D27" s="229">
        <v>8</v>
      </c>
      <c r="E27" s="221" t="s">
        <v>55</v>
      </c>
      <c r="F27" s="382"/>
      <c r="G27" s="234"/>
      <c r="H27" s="235"/>
      <c r="I27" s="222"/>
      <c r="J27" s="236"/>
    </row>
    <row r="28" spans="1:10" s="26" customFormat="1" ht="41.4" x14ac:dyDescent="0.25">
      <c r="A28" s="385"/>
      <c r="B28" s="229">
        <v>15</v>
      </c>
      <c r="C28" s="221" t="s">
        <v>56</v>
      </c>
      <c r="D28" s="229">
        <v>9</v>
      </c>
      <c r="E28" s="221" t="s">
        <v>57</v>
      </c>
      <c r="F28" s="382"/>
      <c r="G28" s="234"/>
      <c r="H28" s="235"/>
      <c r="I28" s="222"/>
      <c r="J28" s="236"/>
    </row>
    <row r="29" spans="1:10" s="26" customFormat="1" ht="69" x14ac:dyDescent="0.25">
      <c r="A29" s="385"/>
      <c r="B29" s="229">
        <v>16</v>
      </c>
      <c r="C29" s="221" t="s">
        <v>58</v>
      </c>
      <c r="D29" s="237"/>
      <c r="E29" s="238"/>
      <c r="F29" s="382"/>
      <c r="G29" s="223"/>
      <c r="H29" s="239"/>
      <c r="I29" s="222"/>
      <c r="J29" s="240"/>
    </row>
    <row r="30" spans="1:10" s="26" customFormat="1" ht="27.6" x14ac:dyDescent="0.25">
      <c r="A30" s="385"/>
      <c r="B30" s="226">
        <v>17</v>
      </c>
      <c r="C30" s="221" t="s">
        <v>59</v>
      </c>
      <c r="D30" s="241"/>
      <c r="E30" s="242"/>
      <c r="F30" s="382"/>
      <c r="G30" s="223"/>
      <c r="H30" s="236"/>
      <c r="I30" s="222"/>
      <c r="J30" s="243"/>
    </row>
    <row r="31" spans="1:10" s="26" customFormat="1" ht="41.4" x14ac:dyDescent="0.25">
      <c r="A31" s="386"/>
      <c r="B31" s="226">
        <v>18</v>
      </c>
      <c r="C31" s="221" t="s">
        <v>60</v>
      </c>
      <c r="D31" s="244"/>
      <c r="E31" s="310"/>
      <c r="F31" s="382"/>
      <c r="G31" s="223"/>
      <c r="H31" s="236"/>
      <c r="I31" s="222"/>
      <c r="J31" s="236"/>
    </row>
    <row r="32" spans="1:10" s="26" customFormat="1" ht="39.6" x14ac:dyDescent="0.25">
      <c r="A32" s="389" t="s">
        <v>61</v>
      </c>
      <c r="B32" s="226">
        <v>19</v>
      </c>
      <c r="C32" s="221" t="s">
        <v>62</v>
      </c>
      <c r="D32" s="254">
        <v>10</v>
      </c>
      <c r="E32" s="318" t="s">
        <v>63</v>
      </c>
      <c r="F32" s="222"/>
      <c r="G32" s="223"/>
      <c r="H32" s="236"/>
      <c r="I32" s="222"/>
      <c r="J32" s="236"/>
    </row>
    <row r="33" spans="1:11" s="26" customFormat="1" ht="41.4" x14ac:dyDescent="0.25">
      <c r="A33" s="390"/>
      <c r="B33" s="230">
        <v>20</v>
      </c>
      <c r="C33" s="225" t="s">
        <v>64</v>
      </c>
      <c r="D33" s="229">
        <v>11</v>
      </c>
      <c r="E33" s="221" t="s">
        <v>65</v>
      </c>
      <c r="F33" s="222"/>
      <c r="G33" s="223"/>
      <c r="H33" s="245"/>
      <c r="I33" s="246"/>
      <c r="J33" s="245"/>
    </row>
    <row r="34" spans="1:11" s="26" customFormat="1" ht="27.6" x14ac:dyDescent="0.25">
      <c r="A34" s="381" t="s">
        <v>66</v>
      </c>
      <c r="B34" s="229">
        <v>21</v>
      </c>
      <c r="C34" s="221" t="s">
        <v>67</v>
      </c>
      <c r="D34" s="229">
        <v>12</v>
      </c>
      <c r="E34" s="221" t="s">
        <v>68</v>
      </c>
      <c r="F34" s="382"/>
      <c r="G34" s="223"/>
      <c r="H34" s="235"/>
      <c r="I34" s="246"/>
      <c r="J34" s="235"/>
    </row>
    <row r="35" spans="1:11" s="26" customFormat="1" ht="27.6" x14ac:dyDescent="0.25">
      <c r="A35" s="381"/>
      <c r="B35" s="229">
        <v>22</v>
      </c>
      <c r="C35" s="221" t="s">
        <v>69</v>
      </c>
      <c r="D35" s="229"/>
      <c r="E35" s="221"/>
      <c r="F35" s="382"/>
      <c r="G35" s="223"/>
      <c r="H35" s="235"/>
      <c r="I35" s="246"/>
      <c r="J35" s="235"/>
    </row>
    <row r="36" spans="1:11" s="26" customFormat="1" ht="42.75" customHeight="1" x14ac:dyDescent="0.25">
      <c r="A36" s="381"/>
      <c r="B36" s="226">
        <v>23</v>
      </c>
      <c r="C36" s="221" t="s">
        <v>70</v>
      </c>
      <c r="D36" s="229"/>
      <c r="E36" s="221"/>
      <c r="F36" s="382"/>
      <c r="G36" s="223"/>
      <c r="H36" s="235"/>
      <c r="I36" s="247"/>
      <c r="J36" s="235"/>
    </row>
    <row r="37" spans="1:11" s="26" customFormat="1" ht="40.5" customHeight="1" x14ac:dyDescent="0.25">
      <c r="A37" s="381"/>
      <c r="B37" s="226">
        <v>24</v>
      </c>
      <c r="C37" s="221" t="s">
        <v>71</v>
      </c>
      <c r="D37" s="229"/>
      <c r="E37" s="221"/>
      <c r="F37" s="382"/>
      <c r="G37" s="223"/>
      <c r="H37" s="235"/>
      <c r="I37" s="222"/>
      <c r="J37" s="235"/>
    </row>
    <row r="38" spans="1:11" s="26" customFormat="1" ht="51.75" customHeight="1" x14ac:dyDescent="0.25">
      <c r="A38" s="394" t="s">
        <v>72</v>
      </c>
      <c r="B38" s="395"/>
      <c r="C38" s="395"/>
      <c r="D38" s="395"/>
      <c r="E38" s="396"/>
      <c r="F38" s="391"/>
      <c r="G38" s="391"/>
      <c r="H38" s="391"/>
      <c r="I38" s="391"/>
      <c r="J38" s="391"/>
    </row>
    <row r="39" spans="1:11" s="29" customFormat="1" x14ac:dyDescent="0.25">
      <c r="A39" s="248" t="s">
        <v>73</v>
      </c>
      <c r="B39" s="249" t="s">
        <v>24</v>
      </c>
      <c r="C39" s="250" t="s">
        <v>74</v>
      </c>
      <c r="D39" s="250" t="s">
        <v>26</v>
      </c>
      <c r="E39" s="250" t="s">
        <v>75</v>
      </c>
      <c r="F39" s="251"/>
      <c r="G39" s="251"/>
      <c r="H39" s="252"/>
      <c r="I39" s="253"/>
      <c r="J39" s="252"/>
    </row>
    <row r="40" spans="1:11" s="29" customFormat="1" ht="58.5" customHeight="1" x14ac:dyDescent="0.25">
      <c r="A40" s="392" t="s">
        <v>76</v>
      </c>
      <c r="B40" s="254">
        <v>1</v>
      </c>
      <c r="C40" s="221" t="s">
        <v>77</v>
      </c>
      <c r="D40" s="254">
        <v>1</v>
      </c>
      <c r="E40" s="225" t="s">
        <v>78</v>
      </c>
      <c r="F40" s="393"/>
      <c r="G40" s="223"/>
      <c r="H40" s="255"/>
      <c r="I40" s="223"/>
      <c r="J40" s="255"/>
    </row>
    <row r="41" spans="1:11" s="29" customFormat="1" ht="27.6" x14ac:dyDescent="0.25">
      <c r="A41" s="392"/>
      <c r="B41" s="254">
        <v>2</v>
      </c>
      <c r="C41" s="221" t="s">
        <v>79</v>
      </c>
      <c r="D41" s="254">
        <v>2</v>
      </c>
      <c r="E41" s="221" t="s">
        <v>80</v>
      </c>
      <c r="F41" s="393"/>
      <c r="G41" s="223"/>
      <c r="H41" s="255"/>
      <c r="I41" s="223"/>
      <c r="J41" s="255"/>
    </row>
    <row r="42" spans="1:11" s="26" customFormat="1" ht="52.5" customHeight="1" x14ac:dyDescent="0.25">
      <c r="A42" s="297" t="s">
        <v>81</v>
      </c>
      <c r="B42" s="257">
        <v>3</v>
      </c>
      <c r="C42" s="313" t="s">
        <v>82</v>
      </c>
      <c r="D42" s="257">
        <v>3</v>
      </c>
      <c r="E42" s="319" t="s">
        <v>83</v>
      </c>
      <c r="F42" s="227"/>
      <c r="G42" s="227"/>
      <c r="H42" s="232"/>
      <c r="I42" s="227"/>
      <c r="J42" s="258"/>
    </row>
    <row r="43" spans="1:11" s="26" customFormat="1" ht="57.75" customHeight="1" x14ac:dyDescent="0.25">
      <c r="A43" s="381" t="s">
        <v>84</v>
      </c>
      <c r="B43" s="229">
        <v>4</v>
      </c>
      <c r="C43" s="221" t="s">
        <v>85</v>
      </c>
      <c r="D43" s="226">
        <v>4</v>
      </c>
      <c r="E43" s="221" t="s">
        <v>86</v>
      </c>
      <c r="F43" s="382"/>
      <c r="G43" s="227"/>
      <c r="H43" s="243"/>
      <c r="I43" s="223"/>
      <c r="J43" s="255"/>
    </row>
    <row r="44" spans="1:11" s="26" customFormat="1" ht="27.6" x14ac:dyDescent="0.25">
      <c r="A44" s="381"/>
      <c r="B44" s="229">
        <v>5</v>
      </c>
      <c r="C44" s="221" t="s">
        <v>87</v>
      </c>
      <c r="D44" s="226">
        <v>5</v>
      </c>
      <c r="E44" s="221" t="s">
        <v>88</v>
      </c>
      <c r="F44" s="382"/>
      <c r="G44" s="222"/>
      <c r="H44" s="228"/>
      <c r="I44" s="223"/>
      <c r="J44" s="232"/>
    </row>
    <row r="45" spans="1:11" s="26" customFormat="1" ht="55.5" customHeight="1" x14ac:dyDescent="0.25">
      <c r="A45" s="381"/>
      <c r="B45" s="229">
        <v>6</v>
      </c>
      <c r="C45" s="221" t="s">
        <v>89</v>
      </c>
      <c r="D45" s="226"/>
      <c r="E45" s="221"/>
      <c r="F45" s="382"/>
      <c r="G45" s="222"/>
      <c r="H45" s="259"/>
      <c r="I45" s="223"/>
      <c r="J45" s="228"/>
      <c r="K45" s="260"/>
    </row>
    <row r="46" spans="1:11" s="26" customFormat="1" ht="27.6" x14ac:dyDescent="0.25">
      <c r="A46" s="381"/>
      <c r="B46" s="229">
        <v>7</v>
      </c>
      <c r="C46" s="221" t="s">
        <v>90</v>
      </c>
      <c r="D46" s="226"/>
      <c r="E46" s="221"/>
      <c r="F46" s="382"/>
      <c r="G46" s="222"/>
      <c r="H46" s="228"/>
      <c r="I46" s="223"/>
      <c r="J46" s="228"/>
    </row>
    <row r="47" spans="1:11" s="26" customFormat="1" ht="27.6" x14ac:dyDescent="0.25">
      <c r="A47" s="381"/>
      <c r="B47" s="229">
        <v>8</v>
      </c>
      <c r="C47" s="314" t="s">
        <v>91</v>
      </c>
      <c r="D47" s="229"/>
      <c r="E47" s="221"/>
      <c r="F47" s="382"/>
      <c r="G47" s="261"/>
      <c r="H47" s="262"/>
      <c r="I47" s="223"/>
      <c r="J47" s="228"/>
    </row>
    <row r="48" spans="1:11" s="26" customFormat="1" ht="41.4" x14ac:dyDescent="0.25">
      <c r="A48" s="381"/>
      <c r="B48" s="229">
        <v>9</v>
      </c>
      <c r="C48" s="315" t="s">
        <v>92</v>
      </c>
      <c r="D48" s="30"/>
      <c r="E48" s="221" t="s">
        <v>93</v>
      </c>
      <c r="F48" s="382"/>
      <c r="G48" s="261"/>
      <c r="H48" s="262"/>
      <c r="I48" s="223"/>
      <c r="J48" s="232"/>
    </row>
    <row r="49" spans="1:11" ht="55.2" x14ac:dyDescent="0.25">
      <c r="A49" s="381" t="s">
        <v>94</v>
      </c>
      <c r="B49" s="229">
        <v>10</v>
      </c>
      <c r="C49" s="221" t="s">
        <v>95</v>
      </c>
      <c r="D49" s="30">
        <v>6</v>
      </c>
      <c r="E49" s="221" t="s">
        <v>96</v>
      </c>
      <c r="F49" s="382"/>
      <c r="G49" s="222"/>
      <c r="H49" s="232"/>
      <c r="I49" s="263"/>
      <c r="J49" s="259"/>
    </row>
    <row r="50" spans="1:11" ht="41.4" x14ac:dyDescent="0.25">
      <c r="A50" s="381"/>
      <c r="B50" s="229">
        <v>11</v>
      </c>
      <c r="C50" s="221" t="s">
        <v>97</v>
      </c>
      <c r="D50" s="30">
        <v>7</v>
      </c>
      <c r="E50" s="264" t="s">
        <v>98</v>
      </c>
      <c r="F50" s="382"/>
      <c r="G50" s="222"/>
      <c r="H50" s="232"/>
      <c r="I50" s="263"/>
      <c r="J50" s="259"/>
    </row>
    <row r="51" spans="1:11" ht="27.6" x14ac:dyDescent="0.25">
      <c r="A51" s="381"/>
      <c r="B51" s="229">
        <v>12</v>
      </c>
      <c r="C51" s="221" t="s">
        <v>99</v>
      </c>
      <c r="D51" s="30"/>
      <c r="E51" s="264"/>
      <c r="F51" s="382"/>
      <c r="G51" s="222"/>
      <c r="H51" s="232"/>
      <c r="I51" s="263"/>
      <c r="J51" s="228"/>
      <c r="K51" s="260"/>
    </row>
    <row r="52" spans="1:11" ht="27.6" x14ac:dyDescent="0.25">
      <c r="A52" s="381"/>
      <c r="B52" s="229">
        <v>13</v>
      </c>
      <c r="C52" s="221" t="s">
        <v>100</v>
      </c>
      <c r="D52" s="30"/>
      <c r="E52" s="264"/>
      <c r="F52" s="382"/>
      <c r="G52" s="222"/>
      <c r="H52" s="232"/>
      <c r="I52" s="263"/>
      <c r="J52" s="228"/>
      <c r="K52" s="260"/>
    </row>
    <row r="53" spans="1:11" ht="84.75" customHeight="1" x14ac:dyDescent="0.25">
      <c r="A53" s="381" t="s">
        <v>101</v>
      </c>
      <c r="B53" s="266">
        <v>14</v>
      </c>
      <c r="C53" s="221" t="s">
        <v>102</v>
      </c>
      <c r="D53" s="30">
        <v>8</v>
      </c>
      <c r="E53" s="221" t="s">
        <v>103</v>
      </c>
      <c r="F53" s="382"/>
      <c r="G53" s="261"/>
      <c r="H53" s="262"/>
      <c r="I53" s="227"/>
      <c r="J53" s="228"/>
    </row>
    <row r="54" spans="1:11" ht="145.5" customHeight="1" x14ac:dyDescent="0.25">
      <c r="A54" s="381"/>
      <c r="B54" s="266">
        <v>15</v>
      </c>
      <c r="C54" s="221" t="s">
        <v>104</v>
      </c>
      <c r="D54" s="30">
        <v>9</v>
      </c>
      <c r="E54" s="264" t="s">
        <v>105</v>
      </c>
      <c r="F54" s="382"/>
      <c r="G54" s="222"/>
      <c r="H54" s="228"/>
      <c r="I54" s="265"/>
      <c r="J54" s="228"/>
    </row>
    <row r="55" spans="1:11" ht="58.5" customHeight="1" x14ac:dyDescent="0.25">
      <c r="A55" s="381"/>
      <c r="B55" s="266">
        <v>16</v>
      </c>
      <c r="C55" s="221" t="s">
        <v>106</v>
      </c>
      <c r="D55" s="30">
        <v>10</v>
      </c>
      <c r="E55" s="264" t="s">
        <v>107</v>
      </c>
      <c r="F55" s="382"/>
      <c r="G55" s="261"/>
      <c r="H55" s="228"/>
      <c r="I55" s="263"/>
      <c r="J55" s="228"/>
    </row>
    <row r="56" spans="1:11" ht="51" customHeight="1" x14ac:dyDescent="0.25">
      <c r="A56" s="381"/>
      <c r="B56" s="266">
        <v>17</v>
      </c>
      <c r="C56" s="312" t="s">
        <v>108</v>
      </c>
      <c r="D56" s="30">
        <v>11</v>
      </c>
      <c r="E56" s="264" t="s">
        <v>109</v>
      </c>
      <c r="F56" s="382"/>
      <c r="G56" s="261"/>
      <c r="H56" s="259"/>
      <c r="I56" s="265"/>
      <c r="J56" s="228"/>
    </row>
    <row r="57" spans="1:11" ht="49.5" customHeight="1" x14ac:dyDescent="0.25">
      <c r="A57" s="381"/>
      <c r="B57" s="266">
        <v>18</v>
      </c>
      <c r="C57" s="312" t="s">
        <v>110</v>
      </c>
      <c r="D57" s="30">
        <v>12</v>
      </c>
      <c r="E57" s="264" t="s">
        <v>111</v>
      </c>
      <c r="F57" s="382"/>
      <c r="G57" s="261"/>
      <c r="H57" s="259"/>
      <c r="I57" s="263"/>
      <c r="J57" s="262"/>
    </row>
    <row r="58" spans="1:11" ht="56.25" customHeight="1" x14ac:dyDescent="0.25">
      <c r="A58" s="381"/>
      <c r="B58" s="266">
        <v>19</v>
      </c>
      <c r="C58" s="312" t="s">
        <v>112</v>
      </c>
      <c r="D58" s="30">
        <v>13</v>
      </c>
      <c r="E58" s="264" t="s">
        <v>113</v>
      </c>
      <c r="F58" s="382"/>
      <c r="G58" s="234"/>
      <c r="H58" s="259"/>
      <c r="I58" s="263"/>
      <c r="J58" s="262"/>
    </row>
    <row r="59" spans="1:11" ht="51.75" customHeight="1" x14ac:dyDescent="0.25">
      <c r="A59" s="381"/>
      <c r="B59" s="266">
        <v>20</v>
      </c>
      <c r="C59" s="312" t="s">
        <v>114</v>
      </c>
      <c r="D59" s="30">
        <v>14</v>
      </c>
      <c r="E59" s="264" t="s">
        <v>115</v>
      </c>
      <c r="F59" s="382"/>
      <c r="G59" s="234"/>
      <c r="H59" s="222"/>
      <c r="I59" s="263"/>
      <c r="J59" s="259"/>
    </row>
    <row r="60" spans="1:11" ht="27.6" x14ac:dyDescent="0.25">
      <c r="A60" s="381"/>
      <c r="B60" s="266">
        <v>21</v>
      </c>
      <c r="C60" s="312" t="s">
        <v>116</v>
      </c>
      <c r="D60" s="30"/>
      <c r="E60" s="264"/>
      <c r="F60" s="382"/>
      <c r="G60" s="234"/>
      <c r="H60" s="222"/>
      <c r="I60" s="265"/>
      <c r="J60" s="228"/>
    </row>
    <row r="61" spans="1:11" ht="42" customHeight="1" x14ac:dyDescent="0.25">
      <c r="A61" s="381"/>
      <c r="B61" s="266">
        <v>22</v>
      </c>
      <c r="C61" s="312" t="s">
        <v>117</v>
      </c>
      <c r="D61" s="30"/>
      <c r="E61" s="264"/>
      <c r="F61" s="382"/>
      <c r="G61" s="234"/>
      <c r="H61" s="222"/>
      <c r="I61" s="265"/>
      <c r="J61" s="228"/>
    </row>
    <row r="62" spans="1:11" ht="42" customHeight="1" x14ac:dyDescent="0.25">
      <c r="A62" s="381"/>
      <c r="B62" s="266">
        <v>23</v>
      </c>
      <c r="C62" s="312" t="s">
        <v>118</v>
      </c>
      <c r="D62" s="30"/>
      <c r="E62" s="264"/>
      <c r="F62" s="382"/>
      <c r="G62" s="234"/>
      <c r="H62" s="222"/>
      <c r="I62" s="265"/>
      <c r="J62" s="228"/>
    </row>
    <row r="63" spans="1:11" ht="42" customHeight="1" x14ac:dyDescent="0.25">
      <c r="A63" s="381"/>
      <c r="B63" s="266">
        <v>24</v>
      </c>
      <c r="C63" s="312" t="s">
        <v>119</v>
      </c>
      <c r="D63" s="30"/>
      <c r="E63" s="264"/>
      <c r="F63" s="382"/>
      <c r="G63" s="234"/>
      <c r="H63" s="222"/>
      <c r="I63" s="265"/>
      <c r="J63" s="228"/>
    </row>
    <row r="64" spans="1:11" ht="27.6" x14ac:dyDescent="0.25">
      <c r="A64" s="381"/>
      <c r="B64" s="266">
        <v>25</v>
      </c>
      <c r="C64" s="312" t="s">
        <v>120</v>
      </c>
      <c r="D64" s="30"/>
      <c r="E64" s="264"/>
      <c r="F64" s="382"/>
      <c r="G64" s="222"/>
    </row>
    <row r="65" spans="1:10" ht="61.5" customHeight="1" x14ac:dyDescent="0.25">
      <c r="A65" s="387" t="s">
        <v>121</v>
      </c>
      <c r="B65" s="267">
        <v>26</v>
      </c>
      <c r="C65" s="316" t="s">
        <v>122</v>
      </c>
      <c r="D65" s="257">
        <v>15</v>
      </c>
      <c r="E65" s="319" t="s">
        <v>123</v>
      </c>
      <c r="F65" s="382"/>
      <c r="G65" s="222"/>
      <c r="H65" s="232"/>
      <c r="I65" s="265"/>
      <c r="J65" s="262"/>
    </row>
    <row r="66" spans="1:10" ht="55.5" customHeight="1" x14ac:dyDescent="0.25">
      <c r="A66" s="388"/>
      <c r="B66" s="229">
        <v>27</v>
      </c>
      <c r="C66" s="221" t="s">
        <v>124</v>
      </c>
      <c r="D66" s="257">
        <v>16</v>
      </c>
      <c r="E66" s="319" t="s">
        <v>125</v>
      </c>
      <c r="F66" s="382"/>
      <c r="G66" s="222"/>
      <c r="H66" s="231"/>
      <c r="I66" s="265"/>
      <c r="J66" s="228"/>
    </row>
    <row r="67" spans="1:10" ht="33.75" customHeight="1" x14ac:dyDescent="0.25">
      <c r="A67" s="398"/>
      <c r="B67" s="229">
        <v>28</v>
      </c>
      <c r="C67" s="268" t="s">
        <v>126</v>
      </c>
      <c r="D67" s="257"/>
      <c r="E67" s="319"/>
    </row>
    <row r="68" spans="1:10" ht="55.2" x14ac:dyDescent="0.25">
      <c r="A68" s="296" t="s">
        <v>127</v>
      </c>
      <c r="B68" s="226">
        <v>29</v>
      </c>
      <c r="C68" s="312" t="s">
        <v>128</v>
      </c>
      <c r="D68" s="257">
        <v>17</v>
      </c>
      <c r="E68" s="319" t="s">
        <v>129</v>
      </c>
      <c r="F68" s="222"/>
      <c r="G68" s="234"/>
      <c r="H68" s="259"/>
      <c r="I68" s="265"/>
      <c r="J68" s="255"/>
    </row>
    <row r="69" spans="1:10" ht="41.25" customHeight="1" x14ac:dyDescent="0.25">
      <c r="A69" s="41" t="s">
        <v>130</v>
      </c>
      <c r="B69" s="229"/>
      <c r="C69" s="319"/>
      <c r="D69" s="271">
        <v>18</v>
      </c>
      <c r="E69" s="319" t="s">
        <v>131</v>
      </c>
      <c r="F69" s="222"/>
      <c r="G69" s="227"/>
      <c r="H69" s="255"/>
      <c r="I69" s="265"/>
    </row>
    <row r="70" spans="1:10" ht="73.5" customHeight="1" x14ac:dyDescent="0.25">
      <c r="A70" s="381" t="s">
        <v>132</v>
      </c>
      <c r="B70" s="229">
        <v>30</v>
      </c>
      <c r="C70" s="221" t="s">
        <v>133</v>
      </c>
      <c r="D70" s="30">
        <v>19</v>
      </c>
      <c r="E70" s="221" t="s">
        <v>134</v>
      </c>
      <c r="F70" s="382"/>
      <c r="G70" s="261"/>
      <c r="H70" s="270"/>
      <c r="I70" s="265"/>
      <c r="J70" s="228"/>
    </row>
    <row r="71" spans="1:10" ht="42.75" customHeight="1" x14ac:dyDescent="0.25">
      <c r="A71" s="381"/>
      <c r="B71" s="229"/>
      <c r="C71" s="221"/>
      <c r="D71" s="30">
        <v>20</v>
      </c>
      <c r="E71" s="221" t="s">
        <v>135</v>
      </c>
      <c r="F71" s="382"/>
      <c r="G71" s="261"/>
      <c r="H71" s="228"/>
      <c r="I71" s="265"/>
      <c r="J71" s="228"/>
    </row>
    <row r="72" spans="1:10" ht="38.25" customHeight="1" x14ac:dyDescent="0.25">
      <c r="A72" s="381"/>
      <c r="B72" s="229"/>
      <c r="C72" s="272"/>
      <c r="D72" s="30">
        <v>21</v>
      </c>
      <c r="E72" s="221" t="s">
        <v>136</v>
      </c>
      <c r="F72" s="382"/>
      <c r="G72" s="261"/>
      <c r="H72" s="270"/>
      <c r="I72" s="265"/>
      <c r="J72" s="228"/>
    </row>
    <row r="73" spans="1:10" ht="44.25" customHeight="1" x14ac:dyDescent="0.25">
      <c r="A73" s="381" t="s">
        <v>137</v>
      </c>
      <c r="B73" s="226">
        <v>31</v>
      </c>
      <c r="C73" s="273" t="s">
        <v>138</v>
      </c>
      <c r="D73" s="274">
        <v>22</v>
      </c>
      <c r="E73" s="273" t="s">
        <v>139</v>
      </c>
      <c r="F73" s="397"/>
      <c r="G73" s="32"/>
      <c r="H73" s="232"/>
      <c r="I73" s="223"/>
      <c r="J73" s="228"/>
    </row>
    <row r="74" spans="1:10" ht="59.25" customHeight="1" x14ac:dyDescent="0.25">
      <c r="A74" s="381"/>
      <c r="B74" s="226">
        <v>32</v>
      </c>
      <c r="C74" s="273" t="s">
        <v>140</v>
      </c>
      <c r="D74" s="274">
        <v>23</v>
      </c>
      <c r="E74" s="273" t="s">
        <v>141</v>
      </c>
      <c r="F74" s="397"/>
      <c r="G74" s="32"/>
      <c r="H74" s="232"/>
      <c r="I74" s="223"/>
      <c r="J74" s="228"/>
    </row>
    <row r="75" spans="1:10" ht="48" customHeight="1" x14ac:dyDescent="0.25">
      <c r="A75" s="381"/>
      <c r="B75" s="226"/>
      <c r="C75" s="317"/>
      <c r="D75" s="274">
        <v>24</v>
      </c>
      <c r="E75" s="273" t="s">
        <v>142</v>
      </c>
      <c r="F75" s="397"/>
      <c r="G75" s="32"/>
      <c r="H75" s="269"/>
      <c r="I75" s="223"/>
      <c r="J75" s="228"/>
    </row>
    <row r="76" spans="1:10" x14ac:dyDescent="0.25">
      <c r="A76" s="7"/>
      <c r="B76" s="7"/>
      <c r="D76" s="7"/>
    </row>
  </sheetData>
  <mergeCells count="34">
    <mergeCell ref="A73:A75"/>
    <mergeCell ref="F73:F75"/>
    <mergeCell ref="A65:A67"/>
    <mergeCell ref="F65:F66"/>
    <mergeCell ref="A70:A72"/>
    <mergeCell ref="F70:F72"/>
    <mergeCell ref="A49:A52"/>
    <mergeCell ref="F49:F52"/>
    <mergeCell ref="A53:A64"/>
    <mergeCell ref="F53:F64"/>
    <mergeCell ref="A43:A48"/>
    <mergeCell ref="F38:J38"/>
    <mergeCell ref="A40:A41"/>
    <mergeCell ref="F40:F41"/>
    <mergeCell ref="A38:E38"/>
    <mergeCell ref="F43:F48"/>
    <mergeCell ref="F18:F25"/>
    <mergeCell ref="A26:A31"/>
    <mergeCell ref="F26:F31"/>
    <mergeCell ref="A34:A37"/>
    <mergeCell ref="F34:F37"/>
    <mergeCell ref="A18:A25"/>
    <mergeCell ref="A32:A33"/>
    <mergeCell ref="F11:J11"/>
    <mergeCell ref="A14:A15"/>
    <mergeCell ref="F14:F15"/>
    <mergeCell ref="A16:A17"/>
    <mergeCell ref="F16:F17"/>
    <mergeCell ref="A11:E11"/>
    <mergeCell ref="B1:D1"/>
    <mergeCell ref="B2:D2"/>
    <mergeCell ref="B5:C5"/>
    <mergeCell ref="B7:E7"/>
    <mergeCell ref="B9:E9"/>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8"/>
  <sheetViews>
    <sheetView showGridLines="0" zoomScale="90" zoomScaleNormal="90" workbookViewId="0">
      <selection activeCell="D6" sqref="D6"/>
    </sheetView>
  </sheetViews>
  <sheetFormatPr baseColWidth="10" defaultColWidth="10.5546875" defaultRowHeight="18" x14ac:dyDescent="0.35"/>
  <cols>
    <col min="1" max="1" width="52.109375" style="19" customWidth="1"/>
    <col min="2" max="4" width="15.6640625" style="17" customWidth="1"/>
    <col min="5" max="5" width="15.6640625" style="18" customWidth="1"/>
    <col min="6" max="6" width="33.109375" style="70" customWidth="1"/>
  </cols>
  <sheetData>
    <row r="1" spans="1:7" ht="22.5" customHeight="1" x14ac:dyDescent="0.3">
      <c r="A1" s="399" t="s">
        <v>15</v>
      </c>
      <c r="B1" s="399"/>
      <c r="C1" s="399"/>
      <c r="D1" s="399"/>
      <c r="E1" s="399"/>
      <c r="F1" s="399"/>
    </row>
    <row r="2" spans="1:7" x14ac:dyDescent="0.35">
      <c r="A2" s="400" t="s">
        <v>143</v>
      </c>
      <c r="B2" s="400"/>
      <c r="C2" s="400"/>
      <c r="D2" s="400"/>
      <c r="E2" s="400"/>
      <c r="F2" s="400"/>
    </row>
    <row r="3" spans="1:7" x14ac:dyDescent="0.35">
      <c r="A3" s="401" t="s">
        <v>144</v>
      </c>
      <c r="B3" s="402"/>
      <c r="C3" s="402"/>
      <c r="D3" s="402"/>
      <c r="E3" s="402"/>
      <c r="F3" s="403"/>
    </row>
    <row r="4" spans="1:7" ht="28.5" customHeight="1" x14ac:dyDescent="0.3">
      <c r="A4" s="404" t="s">
        <v>145</v>
      </c>
      <c r="B4" s="406" t="s">
        <v>146</v>
      </c>
      <c r="C4" s="407"/>
      <c r="D4" s="407"/>
      <c r="E4" s="408"/>
      <c r="F4" s="15" t="s">
        <v>147</v>
      </c>
    </row>
    <row r="5" spans="1:7" ht="46.5" customHeight="1" x14ac:dyDescent="0.35">
      <c r="A5" s="405"/>
      <c r="B5" s="16" t="s">
        <v>148</v>
      </c>
      <c r="C5" s="16" t="s">
        <v>149</v>
      </c>
      <c r="D5" s="16" t="s">
        <v>150</v>
      </c>
      <c r="E5" s="16" t="s">
        <v>151</v>
      </c>
      <c r="F5" s="275"/>
    </row>
    <row r="6" spans="1:7" ht="41.4" x14ac:dyDescent="0.3">
      <c r="A6" s="233" t="s">
        <v>152</v>
      </c>
      <c r="B6" s="230" t="s">
        <v>153</v>
      </c>
      <c r="C6" s="230"/>
      <c r="D6" s="230" t="s">
        <v>154</v>
      </c>
      <c r="E6" s="230" t="s">
        <v>155</v>
      </c>
      <c r="F6" s="276" t="s">
        <v>156</v>
      </c>
      <c r="G6" s="277"/>
    </row>
    <row r="7" spans="1:7" ht="14.4" x14ac:dyDescent="0.3">
      <c r="A7" s="278" t="s">
        <v>157</v>
      </c>
      <c r="B7" s="309" t="s">
        <v>158</v>
      </c>
      <c r="C7" s="309" t="s">
        <v>159</v>
      </c>
      <c r="D7" s="309" t="s">
        <v>160</v>
      </c>
      <c r="E7" s="309" t="s">
        <v>161</v>
      </c>
      <c r="F7" s="276" t="s">
        <v>156</v>
      </c>
      <c r="G7" s="277"/>
    </row>
    <row r="8" spans="1:7" ht="41.4" x14ac:dyDescent="0.3">
      <c r="A8" s="256" t="s">
        <v>162</v>
      </c>
      <c r="B8" s="309" t="s">
        <v>163</v>
      </c>
      <c r="C8" s="309"/>
      <c r="D8" s="309">
        <v>17</v>
      </c>
      <c r="E8" s="230" t="s">
        <v>164</v>
      </c>
      <c r="F8" s="276" t="s">
        <v>156</v>
      </c>
      <c r="G8" s="277"/>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F21" sqref="F21:G21"/>
    </sheetView>
  </sheetViews>
  <sheetFormatPr baseColWidth="10" defaultColWidth="11.44140625" defaultRowHeight="13.8" x14ac:dyDescent="0.25"/>
  <cols>
    <col min="1" max="1" width="2.6640625" style="33" customWidth="1"/>
    <col min="2" max="2" width="24.6640625" style="33" customWidth="1"/>
    <col min="3" max="3" width="11.33203125" style="68" customWidth="1"/>
    <col min="4" max="4" width="19.33203125" style="68" customWidth="1"/>
    <col min="5" max="5" width="7.5546875" style="33" customWidth="1"/>
    <col min="6" max="6" width="24.6640625" style="33" customWidth="1"/>
    <col min="7" max="7" width="79.109375" style="33" customWidth="1"/>
    <col min="8" max="16384" width="11.44140625" style="33"/>
  </cols>
  <sheetData>
    <row r="1" spans="2:7" ht="14.4" thickBot="1" x14ac:dyDescent="0.3"/>
    <row r="2" spans="2:7" ht="17.399999999999999" x14ac:dyDescent="0.25">
      <c r="B2" s="409" t="s">
        <v>165</v>
      </c>
      <c r="C2" s="410"/>
      <c r="D2" s="410"/>
      <c r="E2" s="410"/>
      <c r="F2" s="410"/>
      <c r="G2" s="411"/>
    </row>
    <row r="3" spans="2:7" x14ac:dyDescent="0.25">
      <c r="B3" s="412" t="s">
        <v>166</v>
      </c>
      <c r="C3" s="413"/>
      <c r="D3" s="414"/>
      <c r="E3" s="414"/>
      <c r="F3" s="414"/>
      <c r="G3" s="415"/>
    </row>
    <row r="4" spans="2:7" ht="88.5" customHeight="1" x14ac:dyDescent="0.25">
      <c r="B4" s="416" t="s">
        <v>167</v>
      </c>
      <c r="C4" s="417"/>
      <c r="D4" s="417"/>
      <c r="E4" s="417"/>
      <c r="F4" s="417"/>
      <c r="G4" s="418"/>
    </row>
    <row r="5" spans="2:7" x14ac:dyDescent="0.25">
      <c r="B5" s="138"/>
      <c r="C5" s="146"/>
      <c r="D5" s="147"/>
      <c r="E5" s="148"/>
      <c r="F5" s="148"/>
      <c r="G5" s="149"/>
    </row>
    <row r="6" spans="2:7" ht="16.5" customHeight="1" x14ac:dyDescent="0.25">
      <c r="B6" s="419" t="s">
        <v>168</v>
      </c>
      <c r="C6" s="420"/>
      <c r="D6" s="420"/>
      <c r="E6" s="420"/>
      <c r="F6" s="420"/>
      <c r="G6" s="421"/>
    </row>
    <row r="7" spans="2:7" ht="62.25" customHeight="1" x14ac:dyDescent="0.25">
      <c r="B7" s="419"/>
      <c r="C7" s="420"/>
      <c r="D7" s="420"/>
      <c r="E7" s="420"/>
      <c r="F7" s="420"/>
      <c r="G7" s="421"/>
    </row>
    <row r="8" spans="2:7" ht="14.25" customHeight="1" thickBot="1" x14ac:dyDescent="0.3">
      <c r="B8" s="150"/>
      <c r="C8" s="151"/>
      <c r="D8" s="151"/>
      <c r="E8" s="152"/>
      <c r="F8" s="153"/>
      <c r="G8" s="154"/>
    </row>
    <row r="9" spans="2:7" x14ac:dyDescent="0.25">
      <c r="B9" s="155"/>
      <c r="C9" s="156" t="s">
        <v>169</v>
      </c>
      <c r="D9" s="422" t="s">
        <v>170</v>
      </c>
      <c r="E9" s="423"/>
      <c r="F9" s="424" t="s">
        <v>171</v>
      </c>
      <c r="G9" s="425"/>
    </row>
    <row r="10" spans="2:7" ht="19.5" customHeight="1" x14ac:dyDescent="0.25">
      <c r="B10" s="157"/>
      <c r="C10" s="140">
        <v>5</v>
      </c>
      <c r="D10" s="426" t="s">
        <v>172</v>
      </c>
      <c r="E10" s="427"/>
      <c r="F10" s="428" t="s">
        <v>173</v>
      </c>
      <c r="G10" s="429"/>
    </row>
    <row r="11" spans="2:7" x14ac:dyDescent="0.25">
      <c r="B11" s="157"/>
      <c r="C11" s="140">
        <v>5</v>
      </c>
      <c r="D11" s="426" t="s">
        <v>174</v>
      </c>
      <c r="E11" s="427"/>
      <c r="F11" s="428" t="s">
        <v>175</v>
      </c>
      <c r="G11" s="429"/>
    </row>
    <row r="12" spans="2:7" x14ac:dyDescent="0.25">
      <c r="B12" s="157"/>
      <c r="C12" s="140">
        <v>5</v>
      </c>
      <c r="D12" s="426" t="s">
        <v>176</v>
      </c>
      <c r="E12" s="427"/>
      <c r="F12" s="428" t="s">
        <v>177</v>
      </c>
      <c r="G12" s="429"/>
    </row>
    <row r="13" spans="2:7" ht="27.75" customHeight="1" x14ac:dyDescent="0.25">
      <c r="B13" s="157"/>
      <c r="C13" s="140">
        <v>5</v>
      </c>
      <c r="D13" s="426" t="s">
        <v>178</v>
      </c>
      <c r="E13" s="427"/>
      <c r="F13" s="428" t="s">
        <v>179</v>
      </c>
      <c r="G13" s="429"/>
    </row>
    <row r="14" spans="2:7" x14ac:dyDescent="0.25">
      <c r="B14" s="157"/>
      <c r="C14" s="140">
        <v>5</v>
      </c>
      <c r="D14" s="426" t="s">
        <v>180</v>
      </c>
      <c r="E14" s="427"/>
      <c r="F14" s="428" t="s">
        <v>181</v>
      </c>
      <c r="G14" s="429"/>
    </row>
    <row r="15" spans="2:7" ht="41.25" customHeight="1" x14ac:dyDescent="0.25">
      <c r="B15" s="157"/>
      <c r="C15" s="140">
        <v>5</v>
      </c>
      <c r="D15" s="426" t="s">
        <v>182</v>
      </c>
      <c r="E15" s="427"/>
      <c r="F15" s="428" t="s">
        <v>183</v>
      </c>
      <c r="G15" s="429"/>
    </row>
    <row r="16" spans="2:7" ht="41.25" customHeight="1" x14ac:dyDescent="0.25">
      <c r="B16" s="157"/>
      <c r="C16" s="140">
        <v>5</v>
      </c>
      <c r="D16" s="430" t="s">
        <v>184</v>
      </c>
      <c r="E16" s="431"/>
      <c r="F16" s="428" t="s">
        <v>185</v>
      </c>
      <c r="G16" s="429"/>
    </row>
    <row r="17" spans="2:7" ht="51.75" customHeight="1" x14ac:dyDescent="0.25">
      <c r="B17" s="157"/>
      <c r="C17" s="140">
        <v>5</v>
      </c>
      <c r="D17" s="431" t="s">
        <v>186</v>
      </c>
      <c r="E17" s="432"/>
      <c r="F17" s="428" t="s">
        <v>187</v>
      </c>
      <c r="G17" s="429"/>
    </row>
    <row r="18" spans="2:7" ht="51.75" customHeight="1" x14ac:dyDescent="0.25">
      <c r="B18" s="157"/>
      <c r="C18" s="140">
        <v>5</v>
      </c>
      <c r="D18" s="430" t="s">
        <v>188</v>
      </c>
      <c r="E18" s="431"/>
      <c r="F18" s="428" t="s">
        <v>189</v>
      </c>
      <c r="G18" s="429"/>
    </row>
    <row r="19" spans="2:7" ht="51.75" customHeight="1" x14ac:dyDescent="0.25">
      <c r="B19" s="157"/>
      <c r="C19" s="140">
        <v>5</v>
      </c>
      <c r="D19" s="141" t="s">
        <v>190</v>
      </c>
      <c r="E19" s="142"/>
      <c r="F19" s="428" t="s">
        <v>191</v>
      </c>
      <c r="G19" s="429"/>
    </row>
    <row r="20" spans="2:7" ht="51.75" customHeight="1" x14ac:dyDescent="0.25">
      <c r="B20" s="157"/>
      <c r="C20" s="140">
        <v>5</v>
      </c>
      <c r="D20" s="141" t="s">
        <v>192</v>
      </c>
      <c r="E20" s="142"/>
      <c r="F20" s="428" t="s">
        <v>193</v>
      </c>
      <c r="G20" s="429"/>
    </row>
    <row r="21" spans="2:7" ht="43.2" customHeight="1" x14ac:dyDescent="0.25">
      <c r="B21" s="157"/>
      <c r="C21" s="140">
        <v>5</v>
      </c>
      <c r="D21" s="430" t="s">
        <v>194</v>
      </c>
      <c r="E21" s="431"/>
      <c r="F21" s="428" t="s">
        <v>195</v>
      </c>
      <c r="G21" s="429"/>
    </row>
    <row r="22" spans="2:7" ht="36" customHeight="1" x14ac:dyDescent="0.25">
      <c r="B22" s="157"/>
      <c r="C22" s="140">
        <v>5</v>
      </c>
      <c r="D22" s="433" t="s">
        <v>196</v>
      </c>
      <c r="E22" s="434"/>
      <c r="F22" s="428" t="s">
        <v>197</v>
      </c>
      <c r="G22" s="429"/>
    </row>
    <row r="23" spans="2:7" ht="26.25" customHeight="1" x14ac:dyDescent="0.25">
      <c r="B23" s="157"/>
      <c r="C23" s="140">
        <v>5</v>
      </c>
      <c r="D23" s="435" t="s">
        <v>198</v>
      </c>
      <c r="E23" s="435"/>
      <c r="F23" s="436" t="s">
        <v>199</v>
      </c>
      <c r="G23" s="429"/>
    </row>
    <row r="24" spans="2:7" ht="26.25" customHeight="1" x14ac:dyDescent="0.25">
      <c r="B24" s="157"/>
      <c r="C24" s="140">
        <v>5</v>
      </c>
      <c r="D24" s="435" t="s">
        <v>200</v>
      </c>
      <c r="E24" s="435"/>
      <c r="F24" s="436" t="s">
        <v>201</v>
      </c>
      <c r="G24" s="429"/>
    </row>
    <row r="25" spans="2:7" ht="26.25" customHeight="1" x14ac:dyDescent="0.25">
      <c r="B25" s="157"/>
      <c r="C25" s="140">
        <v>5</v>
      </c>
      <c r="D25" s="437" t="s">
        <v>202</v>
      </c>
      <c r="E25" s="438"/>
      <c r="F25" s="436" t="s">
        <v>203</v>
      </c>
      <c r="G25" s="429"/>
    </row>
    <row r="26" spans="2:7" ht="27" customHeight="1" x14ac:dyDescent="0.25">
      <c r="B26" s="158"/>
      <c r="C26" s="439" t="s">
        <v>204</v>
      </c>
      <c r="D26" s="440"/>
      <c r="E26" s="440"/>
      <c r="F26" s="440"/>
      <c r="G26" s="441"/>
    </row>
    <row r="27" spans="2:7" ht="27" customHeight="1" x14ac:dyDescent="0.25">
      <c r="B27" s="442" t="s">
        <v>205</v>
      </c>
      <c r="C27" s="443"/>
      <c r="D27" s="443"/>
      <c r="E27" s="443"/>
      <c r="F27" s="443"/>
      <c r="G27" s="444"/>
    </row>
    <row r="28" spans="2:7" ht="10.5" customHeight="1" x14ac:dyDescent="0.25">
      <c r="B28" s="159"/>
      <c r="D28" s="160"/>
      <c r="E28" s="161"/>
      <c r="F28" s="162"/>
      <c r="G28" s="163"/>
    </row>
    <row r="29" spans="2:7" x14ac:dyDescent="0.25">
      <c r="B29" s="159"/>
      <c r="C29" s="164"/>
      <c r="D29" s="445" t="s">
        <v>170</v>
      </c>
      <c r="E29" s="445"/>
      <c r="F29" s="446" t="s">
        <v>171</v>
      </c>
      <c r="G29" s="447"/>
    </row>
    <row r="30" spans="2:7" x14ac:dyDescent="0.25">
      <c r="B30" s="159"/>
      <c r="D30" s="448" t="s">
        <v>172</v>
      </c>
      <c r="E30" s="448"/>
      <c r="F30" s="449" t="s">
        <v>206</v>
      </c>
      <c r="G30" s="450"/>
    </row>
    <row r="31" spans="2:7" x14ac:dyDescent="0.25">
      <c r="B31" s="159"/>
      <c r="D31" s="448" t="s">
        <v>174</v>
      </c>
      <c r="E31" s="448"/>
      <c r="F31" s="449" t="s">
        <v>207</v>
      </c>
      <c r="G31" s="450"/>
    </row>
    <row r="32" spans="2:7" x14ac:dyDescent="0.25">
      <c r="B32" s="159"/>
      <c r="D32" s="448" t="s">
        <v>176</v>
      </c>
      <c r="E32" s="448"/>
      <c r="F32" s="449" t="s">
        <v>208</v>
      </c>
      <c r="G32" s="450"/>
    </row>
    <row r="33" spans="2:7" x14ac:dyDescent="0.25">
      <c r="B33" s="159"/>
      <c r="D33" s="448" t="s">
        <v>178</v>
      </c>
      <c r="E33" s="448"/>
      <c r="F33" s="449" t="s">
        <v>209</v>
      </c>
      <c r="G33" s="450"/>
    </row>
    <row r="34" spans="2:7" x14ac:dyDescent="0.25">
      <c r="B34" s="159"/>
      <c r="D34" s="448" t="s">
        <v>180</v>
      </c>
      <c r="E34" s="448"/>
      <c r="F34" s="449" t="s">
        <v>210</v>
      </c>
      <c r="G34" s="450"/>
    </row>
    <row r="35" spans="2:7" ht="40.950000000000003" customHeight="1" x14ac:dyDescent="0.25">
      <c r="B35" s="159"/>
      <c r="D35" s="448" t="s">
        <v>211</v>
      </c>
      <c r="E35" s="448"/>
      <c r="F35" s="449" t="s">
        <v>212</v>
      </c>
      <c r="G35" s="450"/>
    </row>
    <row r="36" spans="2:7" ht="102" customHeight="1" x14ac:dyDescent="0.25">
      <c r="B36" s="139"/>
      <c r="C36" s="165"/>
      <c r="D36" s="448" t="s">
        <v>213</v>
      </c>
      <c r="E36" s="448"/>
      <c r="F36" s="451" t="s">
        <v>214</v>
      </c>
      <c r="G36" s="452"/>
    </row>
    <row r="37" spans="2:7" ht="30.75" customHeight="1" x14ac:dyDescent="0.25">
      <c r="B37" s="139"/>
      <c r="C37" s="165"/>
      <c r="D37" s="448" t="s">
        <v>215</v>
      </c>
      <c r="E37" s="448"/>
      <c r="F37" s="449" t="s">
        <v>216</v>
      </c>
      <c r="G37" s="450"/>
    </row>
    <row r="38" spans="2:7" ht="33" customHeight="1" x14ac:dyDescent="0.25">
      <c r="B38" s="139"/>
      <c r="C38" s="165"/>
      <c r="D38" s="448" t="s">
        <v>217</v>
      </c>
      <c r="E38" s="448"/>
      <c r="F38" s="449" t="s">
        <v>216</v>
      </c>
      <c r="G38" s="450"/>
    </row>
    <row r="39" spans="2:7" ht="30" customHeight="1" x14ac:dyDescent="0.25">
      <c r="B39" s="139"/>
      <c r="C39" s="165"/>
      <c r="D39" s="448" t="s">
        <v>218</v>
      </c>
      <c r="E39" s="448"/>
      <c r="F39" s="449" t="s">
        <v>216</v>
      </c>
      <c r="G39" s="450"/>
    </row>
    <row r="40" spans="2:7" ht="30" customHeight="1" x14ac:dyDescent="0.25">
      <c r="B40" s="139"/>
      <c r="C40" s="165"/>
      <c r="D40" s="448" t="s">
        <v>219</v>
      </c>
      <c r="E40" s="448"/>
      <c r="F40" s="453" t="s">
        <v>216</v>
      </c>
      <c r="G40" s="454"/>
    </row>
    <row r="41" spans="2:7" ht="30" customHeight="1" x14ac:dyDescent="0.25">
      <c r="B41" s="139"/>
      <c r="C41" s="165"/>
      <c r="D41" s="455" t="s">
        <v>220</v>
      </c>
      <c r="E41" s="456"/>
      <c r="F41" s="449" t="s">
        <v>221</v>
      </c>
      <c r="G41" s="450"/>
    </row>
    <row r="42" spans="2:7" ht="97.5" customHeight="1" x14ac:dyDescent="0.25">
      <c r="B42" s="139"/>
      <c r="C42" s="165"/>
      <c r="D42" s="448" t="s">
        <v>222</v>
      </c>
      <c r="E42" s="448"/>
      <c r="F42" s="451" t="s">
        <v>223</v>
      </c>
      <c r="G42" s="452"/>
    </row>
    <row r="43" spans="2:7" ht="31.5" customHeight="1" x14ac:dyDescent="0.25">
      <c r="B43" s="139"/>
      <c r="C43" s="165"/>
      <c r="D43" s="448" t="s">
        <v>215</v>
      </c>
      <c r="E43" s="448"/>
      <c r="F43" s="449" t="s">
        <v>216</v>
      </c>
      <c r="G43" s="450"/>
    </row>
    <row r="44" spans="2:7" ht="35.25" customHeight="1" x14ac:dyDescent="0.25">
      <c r="B44" s="139"/>
      <c r="C44" s="165"/>
      <c r="D44" s="448" t="s">
        <v>224</v>
      </c>
      <c r="E44" s="448"/>
      <c r="F44" s="449" t="s">
        <v>216</v>
      </c>
      <c r="G44" s="450"/>
    </row>
    <row r="45" spans="2:7" ht="57" customHeight="1" x14ac:dyDescent="0.25">
      <c r="B45" s="139"/>
      <c r="C45" s="165"/>
      <c r="D45" s="448" t="s">
        <v>219</v>
      </c>
      <c r="E45" s="448"/>
      <c r="F45" s="449" t="s">
        <v>216</v>
      </c>
      <c r="G45" s="450"/>
    </row>
    <row r="46" spans="2:7" ht="32.25" customHeight="1" x14ac:dyDescent="0.25">
      <c r="B46" s="139"/>
      <c r="C46" s="165"/>
      <c r="D46" s="448" t="s">
        <v>217</v>
      </c>
      <c r="E46" s="448"/>
      <c r="F46" s="449" t="s">
        <v>216</v>
      </c>
      <c r="G46" s="450"/>
    </row>
    <row r="47" spans="2:7" ht="32.25" customHeight="1" x14ac:dyDescent="0.25">
      <c r="B47" s="139"/>
      <c r="C47" s="165"/>
      <c r="D47" s="455" t="s">
        <v>225</v>
      </c>
      <c r="E47" s="456"/>
      <c r="F47" s="453" t="s">
        <v>226</v>
      </c>
      <c r="G47" s="454"/>
    </row>
    <row r="48" spans="2:7" ht="32.25" customHeight="1" x14ac:dyDescent="0.25">
      <c r="B48" s="139"/>
      <c r="C48" s="165"/>
      <c r="D48" s="448" t="s">
        <v>227</v>
      </c>
      <c r="E48" s="448"/>
      <c r="F48" s="449" t="s">
        <v>228</v>
      </c>
      <c r="G48" s="450"/>
    </row>
    <row r="49" spans="2:7" ht="32.25" customHeight="1" x14ac:dyDescent="0.25">
      <c r="B49" s="139"/>
      <c r="C49" s="165"/>
      <c r="D49" s="448" t="s">
        <v>229</v>
      </c>
      <c r="E49" s="448"/>
      <c r="F49" s="449" t="s">
        <v>230</v>
      </c>
      <c r="G49" s="450"/>
    </row>
    <row r="50" spans="2:7" ht="32.25" customHeight="1" x14ac:dyDescent="0.25">
      <c r="B50" s="139"/>
      <c r="C50" s="165"/>
      <c r="D50" s="448" t="s">
        <v>231</v>
      </c>
      <c r="E50" s="448"/>
      <c r="F50" s="449" t="s">
        <v>232</v>
      </c>
      <c r="G50" s="450"/>
    </row>
    <row r="51" spans="2:7" ht="32.25" customHeight="1" x14ac:dyDescent="0.25">
      <c r="B51" s="139"/>
      <c r="C51" s="165"/>
      <c r="D51" s="160"/>
      <c r="E51" s="160"/>
      <c r="F51" s="162"/>
      <c r="G51" s="163"/>
    </row>
    <row r="52" spans="2:7" ht="32.25" customHeight="1" x14ac:dyDescent="0.25">
      <c r="B52" s="139"/>
      <c r="C52" s="165"/>
      <c r="D52" s="160"/>
      <c r="E52" s="160"/>
      <c r="F52" s="162"/>
      <c r="G52" s="163"/>
    </row>
    <row r="53" spans="2:7" ht="32.25" customHeight="1" x14ac:dyDescent="0.25">
      <c r="B53" s="139"/>
      <c r="C53" s="165"/>
      <c r="D53" s="160"/>
      <c r="E53" s="160"/>
      <c r="F53" s="162"/>
      <c r="G53" s="163"/>
    </row>
    <row r="54" spans="2:7" ht="21.75" customHeight="1" x14ac:dyDescent="0.25">
      <c r="B54" s="457" t="s">
        <v>233</v>
      </c>
      <c r="C54" s="458"/>
      <c r="D54" s="458"/>
      <c r="E54" s="458"/>
      <c r="F54" s="458"/>
      <c r="G54" s="459"/>
    </row>
    <row r="55" spans="2:7" ht="21.75" customHeight="1" x14ac:dyDescent="0.25">
      <c r="B55" s="457" t="s">
        <v>234</v>
      </c>
      <c r="C55" s="458"/>
      <c r="D55" s="458"/>
      <c r="E55" s="458"/>
      <c r="F55" s="458"/>
      <c r="G55" s="459"/>
    </row>
    <row r="56" spans="2:7" ht="20.25" customHeight="1" x14ac:dyDescent="0.25">
      <c r="B56" s="457" t="s">
        <v>235</v>
      </c>
      <c r="C56" s="458"/>
      <c r="D56" s="458"/>
      <c r="E56" s="458"/>
      <c r="F56" s="458"/>
      <c r="G56" s="459"/>
    </row>
    <row r="57" spans="2:7" ht="20.25" customHeight="1" x14ac:dyDescent="0.25">
      <c r="B57" s="457" t="s">
        <v>236</v>
      </c>
      <c r="C57" s="458"/>
      <c r="D57" s="458"/>
      <c r="E57" s="458"/>
      <c r="F57" s="458"/>
      <c r="G57" s="459"/>
    </row>
    <row r="58" spans="2:7" ht="59.25" customHeight="1" thickBot="1" x14ac:dyDescent="0.3">
      <c r="B58" s="460" t="s">
        <v>237</v>
      </c>
      <c r="C58" s="461"/>
      <c r="D58" s="461"/>
      <c r="E58" s="461"/>
      <c r="F58" s="461"/>
      <c r="G58" s="462"/>
    </row>
    <row r="59" spans="2:7" x14ac:dyDescent="0.25">
      <c r="B59" s="166"/>
      <c r="C59" s="167"/>
      <c r="D59" s="166"/>
      <c r="E59" s="166"/>
      <c r="F59" s="166"/>
      <c r="G59" s="166"/>
    </row>
  </sheetData>
  <mergeCells count="87">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19:G19"/>
    <mergeCell ref="F20:G20"/>
    <mergeCell ref="D21:E21"/>
    <mergeCell ref="F21:G21"/>
    <mergeCell ref="D22:E22"/>
    <mergeCell ref="F22:G22"/>
    <mergeCell ref="D16:E16"/>
    <mergeCell ref="F16:G16"/>
    <mergeCell ref="D17:E17"/>
    <mergeCell ref="F17:G17"/>
    <mergeCell ref="D18:E18"/>
    <mergeCell ref="F18:G18"/>
    <mergeCell ref="D13:E13"/>
    <mergeCell ref="F13:G13"/>
    <mergeCell ref="D14:E14"/>
    <mergeCell ref="F14:G14"/>
    <mergeCell ref="D15:E15"/>
    <mergeCell ref="F15:G15"/>
    <mergeCell ref="D10:E10"/>
    <mergeCell ref="F10:G10"/>
    <mergeCell ref="D11:E11"/>
    <mergeCell ref="F11:G11"/>
    <mergeCell ref="D12:E12"/>
    <mergeCell ref="F12:G12"/>
    <mergeCell ref="B2:G2"/>
    <mergeCell ref="B3:G3"/>
    <mergeCell ref="B4:G4"/>
    <mergeCell ref="B6:G7"/>
    <mergeCell ref="D9:E9"/>
    <mergeCell ref="F9:G9"/>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27"/>
  <sheetViews>
    <sheetView showGridLines="0" topLeftCell="A7" zoomScale="80" zoomScaleNormal="80" zoomScalePageLayoutView="50" workbookViewId="0">
      <pane ySplit="3" topLeftCell="A20" activePane="bottomLeft" state="frozen"/>
      <selection activeCell="A7" sqref="A7"/>
      <selection pane="bottomLeft" activeCell="C22" sqref="C22:C24"/>
    </sheetView>
  </sheetViews>
  <sheetFormatPr baseColWidth="10" defaultColWidth="11.44140625" defaultRowHeight="14.4" x14ac:dyDescent="0.3"/>
  <cols>
    <col min="1" max="1" width="5" bestFit="1" customWidth="1"/>
    <col min="2" max="2" width="36.6640625" customWidth="1"/>
    <col min="3" max="3" width="35.6640625" style="321" customWidth="1"/>
    <col min="4" max="4" width="52.5546875" style="10" customWidth="1"/>
    <col min="5" max="5" width="27.44140625" customWidth="1"/>
    <col min="6" max="6" width="22" customWidth="1"/>
    <col min="7" max="7" width="17.33203125" bestFit="1" customWidth="1"/>
    <col min="8" max="8" width="26.33203125" customWidth="1"/>
    <col min="9" max="9" width="34.33203125" customWidth="1"/>
    <col min="10" max="10" width="33.33203125" customWidth="1"/>
    <col min="11" max="11" width="25.5546875" customWidth="1"/>
    <col min="12" max="12" width="22.109375" hidden="1" customWidth="1"/>
    <col min="13" max="13" width="25.5546875" customWidth="1"/>
    <col min="14" max="14" width="26.33203125" customWidth="1"/>
    <col min="15" max="15" width="21" hidden="1" customWidth="1"/>
    <col min="16" max="267" width="11.44140625" style="34"/>
    <col min="268" max="16384" width="11.44140625" style="39"/>
  </cols>
  <sheetData>
    <row r="1" spans="1:267" s="36" customFormat="1" ht="28.2" x14ac:dyDescent="0.25">
      <c r="A1" s="491"/>
      <c r="B1" s="492"/>
      <c r="C1" s="492"/>
      <c r="D1" s="61"/>
      <c r="E1" s="62"/>
      <c r="F1" s="62"/>
      <c r="G1" s="62"/>
      <c r="H1" s="62"/>
      <c r="I1" s="62"/>
      <c r="J1" s="62"/>
      <c r="K1" s="62"/>
      <c r="L1" s="62"/>
      <c r="M1" s="62"/>
      <c r="N1" s="63"/>
      <c r="O1" s="62"/>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row>
    <row r="2" spans="1:267" s="36" customFormat="1" ht="28.2" x14ac:dyDescent="0.25">
      <c r="A2" s="493"/>
      <c r="B2" s="494"/>
      <c r="C2" s="494"/>
      <c r="D2" s="56"/>
      <c r="E2" s="55"/>
      <c r="F2" s="55"/>
      <c r="G2" s="55"/>
      <c r="H2" s="55"/>
      <c r="I2" s="55"/>
      <c r="J2" s="55"/>
      <c r="K2" s="55"/>
      <c r="L2" s="55"/>
      <c r="M2" s="55"/>
      <c r="N2" s="64"/>
      <c r="O2" s="5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row>
    <row r="3" spans="1:267" s="36" customFormat="1" ht="28.2" x14ac:dyDescent="0.25">
      <c r="A3" s="65"/>
      <c r="B3" s="1"/>
      <c r="C3" s="1"/>
      <c r="D3" s="56"/>
      <c r="E3" s="55"/>
      <c r="F3" s="55"/>
      <c r="G3" s="55"/>
      <c r="H3" s="55"/>
      <c r="I3" s="55"/>
      <c r="J3" s="55"/>
      <c r="K3" s="55"/>
      <c r="L3" s="55"/>
      <c r="M3" s="55"/>
      <c r="N3" s="64"/>
      <c r="O3" s="5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row>
    <row r="4" spans="1:267" s="36" customFormat="1" ht="82.5" customHeight="1" x14ac:dyDescent="0.25">
      <c r="A4" s="495" t="s">
        <v>238</v>
      </c>
      <c r="B4" s="495"/>
      <c r="C4" s="495"/>
      <c r="D4" s="511" t="s">
        <v>239</v>
      </c>
      <c r="E4" s="503"/>
      <c r="F4" s="503"/>
      <c r="G4" s="503"/>
      <c r="H4" s="503"/>
      <c r="I4" s="503"/>
      <c r="J4" s="503"/>
      <c r="K4" s="503"/>
      <c r="L4" s="503"/>
      <c r="M4" s="503"/>
      <c r="N4" s="504"/>
      <c r="O4" s="202"/>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row>
    <row r="5" spans="1:267" s="36" customFormat="1" ht="98.25" customHeight="1" x14ac:dyDescent="0.25">
      <c r="A5" s="512" t="s">
        <v>240</v>
      </c>
      <c r="B5" s="512"/>
      <c r="C5" s="512"/>
      <c r="D5" s="502"/>
      <c r="E5" s="503"/>
      <c r="F5" s="503"/>
      <c r="G5" s="503"/>
      <c r="H5" s="503"/>
      <c r="I5" s="503"/>
      <c r="J5" s="503"/>
      <c r="K5" s="503"/>
      <c r="L5" s="503"/>
      <c r="M5" s="503"/>
      <c r="N5" s="504"/>
      <c r="O5" s="203"/>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row>
    <row r="6" spans="1:267" s="36" customFormat="1" ht="100.5" customHeight="1" x14ac:dyDescent="0.25">
      <c r="A6" s="513" t="s">
        <v>241</v>
      </c>
      <c r="B6" s="513"/>
      <c r="C6" s="513"/>
      <c r="D6" s="502"/>
      <c r="E6" s="503"/>
      <c r="F6" s="503"/>
      <c r="G6" s="503"/>
      <c r="H6" s="503"/>
      <c r="I6" s="503"/>
      <c r="J6" s="503"/>
      <c r="K6" s="503"/>
      <c r="L6" s="503"/>
      <c r="M6" s="503"/>
      <c r="N6" s="504"/>
      <c r="O6" s="168"/>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row>
    <row r="7" spans="1:267" s="36" customFormat="1" ht="54" customHeight="1" thickBot="1" x14ac:dyDescent="0.3">
      <c r="A7" s="169" t="s">
        <v>242</v>
      </c>
      <c r="B7" s="285"/>
      <c r="C7" s="320"/>
      <c r="D7" s="514" t="s">
        <v>243</v>
      </c>
      <c r="E7" s="508" t="s">
        <v>244</v>
      </c>
      <c r="F7" s="509"/>
      <c r="G7" s="509"/>
      <c r="H7" s="510"/>
      <c r="I7" s="521" t="s">
        <v>245</v>
      </c>
      <c r="J7" s="522"/>
      <c r="K7" s="522"/>
      <c r="L7" s="522"/>
      <c r="M7" s="523"/>
      <c r="N7" s="519" t="s">
        <v>246</v>
      </c>
      <c r="O7" s="520"/>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row>
    <row r="8" spans="1:267" s="36" customFormat="1" ht="17.25" customHeight="1" thickTop="1" x14ac:dyDescent="0.25">
      <c r="A8" s="496" t="s">
        <v>247</v>
      </c>
      <c r="B8" s="498" t="s">
        <v>248</v>
      </c>
      <c r="C8" s="284" t="s">
        <v>249</v>
      </c>
      <c r="D8" s="514"/>
      <c r="E8" s="500" t="s">
        <v>186</v>
      </c>
      <c r="F8" s="507" t="s">
        <v>250</v>
      </c>
      <c r="G8" s="507" t="s">
        <v>251</v>
      </c>
      <c r="H8" s="507" t="s">
        <v>192</v>
      </c>
      <c r="I8" s="505" t="s">
        <v>252</v>
      </c>
      <c r="J8" s="144" t="s">
        <v>253</v>
      </c>
      <c r="K8" s="505" t="s">
        <v>245</v>
      </c>
      <c r="L8" s="505" t="s">
        <v>254</v>
      </c>
      <c r="M8" s="505" t="s">
        <v>255</v>
      </c>
      <c r="N8" s="516" t="s">
        <v>256</v>
      </c>
      <c r="O8" s="516" t="s">
        <v>257</v>
      </c>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row>
    <row r="9" spans="1:267" s="38" customFormat="1" ht="81.75" customHeight="1" thickBot="1" x14ac:dyDescent="0.3">
      <c r="A9" s="497"/>
      <c r="B9" s="499"/>
      <c r="C9" s="332" t="s">
        <v>258</v>
      </c>
      <c r="D9" s="515"/>
      <c r="E9" s="501"/>
      <c r="F9" s="506"/>
      <c r="G9" s="506"/>
      <c r="H9" s="506"/>
      <c r="I9" s="506"/>
      <c r="J9" s="143" t="s">
        <v>259</v>
      </c>
      <c r="K9" s="506" t="s">
        <v>260</v>
      </c>
      <c r="L9" s="506"/>
      <c r="M9" s="506" t="s">
        <v>260</v>
      </c>
      <c r="N9" s="518"/>
      <c r="O9" s="517"/>
      <c r="P9" s="35"/>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row>
    <row r="10" spans="1:267" ht="73.5" customHeight="1" thickBot="1" x14ac:dyDescent="0.35">
      <c r="A10" s="346">
        <v>1</v>
      </c>
      <c r="B10" s="344" t="s">
        <v>261</v>
      </c>
      <c r="C10" s="336" t="s">
        <v>262</v>
      </c>
      <c r="D10" s="337" t="s">
        <v>263</v>
      </c>
      <c r="E10" s="338">
        <v>365</v>
      </c>
      <c r="F10" s="338">
        <v>100</v>
      </c>
      <c r="G10" s="339">
        <f>+F10/E10</f>
        <v>0.27397260273972601</v>
      </c>
      <c r="H10" s="34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336" t="s">
        <v>264</v>
      </c>
      <c r="J10" s="341" t="s">
        <v>265</v>
      </c>
      <c r="K10" s="336" t="str">
        <f>IFERROR(CONCATENATE(INDEX('8- Políticas de Administración '!$B$16:$F$53,MATCH('5- Identificación de Riesgos'!J10,'8- Políticas de Administración '!$C$16:$C$54,0),1)," - ",L10),"")</f>
        <v>Leve - 1</v>
      </c>
      <c r="L10" s="342">
        <f>IFERROR(VLOOKUP(INDEX('8- Políticas de Administración '!$B$16:$F$63,MATCH('5- Identificación de Riesgos'!J10,'8- Políticas de Administración '!$C$16:$C$64,0),1),'8- Políticas de Administración '!$B$16:$F$64,5,FALSE),"")</f>
        <v>1</v>
      </c>
      <c r="M10" s="336" t="str">
        <f>IFERROR(CONCATENATE(INDEX('8- Políticas de Administración '!$B$16:$F$53,MATCH(ROUND(AVERAGE(L10:L10),0),'8- Políticas de Administración '!$F$16:$F$53,0),1)," - ",ROUND(AVERAGE(L10:L10),0)),"")</f>
        <v>Leve - 1</v>
      </c>
      <c r="N10" s="343" t="str">
        <f>IFERROR(CONCATENATE(VLOOKUP((LEFT(H10,LEN(H10)-4)&amp;LEFT(M10,LEN(M10)-4)),'9- Matriz de Calor '!$D$18:$E$42,2,0)," - ",RIGHT(H10,1)*RIGHT(M10,1)),"")</f>
        <v>Moderado - 3</v>
      </c>
      <c r="O10" s="304">
        <f>RIGHT(H10,1)*RIGHT(M10,1)</f>
        <v>3</v>
      </c>
      <c r="P10" s="35"/>
    </row>
    <row r="11" spans="1:267" ht="58.2" thickBot="1" x14ac:dyDescent="0.35">
      <c r="A11" s="347">
        <v>2</v>
      </c>
      <c r="B11" s="345" t="s">
        <v>266</v>
      </c>
      <c r="C11" s="300" t="s">
        <v>267</v>
      </c>
      <c r="D11" s="337" t="s">
        <v>268</v>
      </c>
      <c r="E11" s="333">
        <v>365</v>
      </c>
      <c r="F11" s="333">
        <v>100</v>
      </c>
      <c r="G11" s="334">
        <f t="shared" ref="G11" si="0">+F11/E11</f>
        <v>0.27397260273972601</v>
      </c>
      <c r="H11" s="306" t="str">
        <f>CONCATENATE(IF(G11&lt;='8-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 - ",VLOOKUP(IF(G11&lt;='8- Políticas de Administración '!$D$6,'8- Políticas de Administración '!$B$6,IF(G11&lt;='8- Políticas de Administración '!$D$7,'8- Políticas de Administración '!$B$7,IF(G11&lt;='8- Políticas de Administración '!$D$8,'8- Políticas de Administración '!$B$8,IF(G11&lt;='8- Políticas de Administración '!$D$9,'8- Políticas de Administración '!$B$9,IF(G11&lt;='8- Políticas de Administración '!$D$10,'8- Políticas de Administración '!$B$10,"Probabilidad no valida"))))),'8- Políticas de Administración '!$B$6:$F$10,5,FALSE))</f>
        <v>Media - 3</v>
      </c>
      <c r="I11" s="208" t="s">
        <v>269</v>
      </c>
      <c r="J11" s="293" t="s">
        <v>270</v>
      </c>
      <c r="K11" s="336" t="str">
        <f>IFERROR(CONCATENATE(INDEX('8- Políticas de Administración '!$B$16:$F$53,MATCH('5- Identificación de Riesgos'!J11,'8- Políticas de Administración '!$C$16:$C$54,0),1)," - ",L11),"")</f>
        <v>Mayor - 4</v>
      </c>
      <c r="L11" s="335">
        <f>IFERROR(VLOOKUP(INDEX('8- Políticas de Administración '!$B$16:$F$63,MATCH('5- Identificación de Riesgos'!J11,'8- Políticas de Administración '!$C$16:$C$64,0),1),'8- Políticas de Administración '!$B$16:$F$64,5,FALSE),"")</f>
        <v>4</v>
      </c>
      <c r="M11" s="208" t="str">
        <f>IFERROR(CONCATENATE(INDEX('8- Políticas de Administración '!$B$16:$F$53,MATCH(ROUND(AVERAGE(L11:L11),0),'8- Políticas de Administración '!$F$16:$F$53,0),1)," - ",ROUND(AVERAGE(L11:L11),0)),"")</f>
        <v>Mayor - 4</v>
      </c>
      <c r="N11" s="307" t="str">
        <f>IFERROR(CONCATENATE(VLOOKUP((LEFT(H11,LEN(H11)-4)&amp;LEFT(M11,LEN(M11)-4)),'9- Matriz de Calor '!$D$18:$E$42,2,0)," - ",RIGHT(H11,1)*RIGHT(M11,1)),"")</f>
        <v>Alto - 12</v>
      </c>
      <c r="O11" s="304">
        <f>RIGHT(H11,1)*RIGHT(M11,1)</f>
        <v>12</v>
      </c>
    </row>
    <row r="12" spans="1:267" s="213" customFormat="1" ht="42.75" customHeight="1" x14ac:dyDescent="0.3">
      <c r="A12" s="463">
        <v>3</v>
      </c>
      <c r="B12" s="467" t="s">
        <v>271</v>
      </c>
      <c r="C12" s="469" t="s">
        <v>272</v>
      </c>
      <c r="D12" s="215" t="s">
        <v>273</v>
      </c>
      <c r="E12" s="531">
        <v>6</v>
      </c>
      <c r="F12" s="531">
        <v>0</v>
      </c>
      <c r="G12" s="469">
        <f t="shared" ref="G12" si="1">+F12/E12</f>
        <v>0</v>
      </c>
      <c r="H12" s="485"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Muy Baja - 1</v>
      </c>
      <c r="I12" s="173" t="s">
        <v>264</v>
      </c>
      <c r="J12" s="329" t="s">
        <v>274</v>
      </c>
      <c r="K12" s="173" t="str">
        <f>IFERROR(CONCATENATE(INDEX('8- Políticas de Administración '!$B$16:$F$53,MATCH('5- Identificación de Riesgos'!J12,'8- Políticas de Administración '!$C$16:$C$54,0),1)," - ",L12),"")</f>
        <v>Mayor - 2</v>
      </c>
      <c r="L12" s="322">
        <v>2</v>
      </c>
      <c r="M12" s="471" t="str">
        <f>IFERROR(CONCATENATE(INDEX('8- Políticas de Administración '!$B$16:$F$53,MATCH(ROUND(AVERAGE(L12:L13),0),'8- Políticas de Administración '!$F$16:$F$53,0),1)," - ",ROUND(AVERAGE(L12:L13),0)),"")</f>
        <v>Menor - 2</v>
      </c>
      <c r="N12" s="488" t="str">
        <f>IFERROR(CONCATENATE(VLOOKUP((LEFT(H12,LEN(H12)-4)&amp;LEFT(M12,LEN(M12)-4)),'9- Matriz de Calor '!$D$18:$E$42,2,0)," - ",RIGHT(H12,1)*RIGHT(M12,1)),"")</f>
        <v>Bajo - 2</v>
      </c>
      <c r="O12" s="477">
        <f t="shared" ref="O12" si="2">RIGHT(H12,1)*RIGHT(M12,1)</f>
        <v>2</v>
      </c>
    </row>
    <row r="13" spans="1:267" s="213" customFormat="1" ht="51.75" customHeight="1" thickBot="1" x14ac:dyDescent="0.35">
      <c r="A13" s="473"/>
      <c r="B13" s="468"/>
      <c r="C13" s="470"/>
      <c r="D13" s="330" t="s">
        <v>275</v>
      </c>
      <c r="E13" s="532"/>
      <c r="F13" s="532"/>
      <c r="G13" s="470"/>
      <c r="H13" s="529"/>
      <c r="I13" s="299" t="s">
        <v>276</v>
      </c>
      <c r="J13" s="183" t="s">
        <v>277</v>
      </c>
      <c r="K13" s="208" t="str">
        <f>IFERROR(CONCATENATE(INDEX('8- Políticas de Administración '!$B$16:$F$53,MATCH('5- Identificación de Riesgos'!J13,'8- Políticas de Administración '!$C$16:$C$54,0),1)," - ",L13),"")</f>
        <v>Moderado - 2</v>
      </c>
      <c r="L13" s="331">
        <v>2</v>
      </c>
      <c r="M13" s="526"/>
      <c r="N13" s="530"/>
      <c r="O13" s="477"/>
    </row>
    <row r="14" spans="1:267" s="213" customFormat="1" ht="28.8" x14ac:dyDescent="0.3">
      <c r="A14" s="463">
        <v>4</v>
      </c>
      <c r="B14" s="465" t="s">
        <v>278</v>
      </c>
      <c r="C14" s="471" t="s">
        <v>279</v>
      </c>
      <c r="D14" s="215" t="s">
        <v>280</v>
      </c>
      <c r="E14" s="533">
        <v>365</v>
      </c>
      <c r="F14" s="533">
        <v>100</v>
      </c>
      <c r="G14" s="535">
        <f t="shared" ref="G14" si="3">+F14/E14</f>
        <v>0.27397260273972601</v>
      </c>
      <c r="H14" s="485" t="str">
        <f>CONCATENATE(IF(G14&lt;='8-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 - ",VLOOKUP(IF(G14&lt;='8- Políticas de Administración '!$D$6,'8- Políticas de Administración '!$B$6,IF(G14&lt;='8- Políticas de Administración '!$D$7,'8- Políticas de Administración '!$B$7,IF(G14&lt;='8- Políticas de Administración '!$D$8,'8- Políticas de Administración '!$B$8,IF(G14&lt;='8- Políticas de Administración '!$D$9,'8- Políticas de Administración '!$B$9,IF(G14&lt;='8- Políticas de Administración '!$D$10,'8- Políticas de Administración '!$B$10,"Probabilidad no valida"))))),'8- Políticas de Administración '!$B$6:$F$10,5,FALSE))</f>
        <v>Media - 3</v>
      </c>
      <c r="I14" s="173" t="s">
        <v>276</v>
      </c>
      <c r="J14" s="182" t="s">
        <v>281</v>
      </c>
      <c r="K14" s="173" t="str">
        <f>IFERROR(CONCATENATE(INDEX('8- Políticas de Administración '!$B$16:$F$53,MATCH('5- Identificación de Riesgos'!J14,'8- Políticas de Administración '!$C$16:$C$54,0),1)," - ",L14),"")</f>
        <v>Mayor - 2</v>
      </c>
      <c r="L14" s="322">
        <v>2</v>
      </c>
      <c r="M14" s="471" t="str">
        <f>IFERROR(CONCATENATE(INDEX('8- Políticas de Administración '!$B$16:$F$53,MATCH(ROUND(AVERAGE(L14:L15),0),'8- Políticas de Administración '!$F$16:$F$53,0),1)," - ",ROUND(AVERAGE(L14:L15),0)),"")</f>
        <v>Menor - 2</v>
      </c>
      <c r="N14" s="488" t="str">
        <f>IFERROR(CONCATENATE(VLOOKUP((LEFT(H14,LEN(H14)-4)&amp;LEFT(M14,LEN(M14)-4)),'9- Matriz de Calor '!$D$18:$E$42,2,0)," - ",RIGHT(H14,1)*RIGHT(M14,1)),"")</f>
        <v>Moderado - 6</v>
      </c>
      <c r="O14" s="477">
        <f t="shared" ref="O14" si="4">RIGHT(H14,1)*RIGHT(M14,1)</f>
        <v>6</v>
      </c>
    </row>
    <row r="15" spans="1:267" s="213" customFormat="1" ht="29.4" thickBot="1" x14ac:dyDescent="0.35">
      <c r="A15" s="464"/>
      <c r="B15" s="466"/>
      <c r="C15" s="472"/>
      <c r="D15" s="323" t="s">
        <v>282</v>
      </c>
      <c r="E15" s="534"/>
      <c r="F15" s="534"/>
      <c r="G15" s="536"/>
      <c r="H15" s="487"/>
      <c r="I15" s="308" t="s">
        <v>276</v>
      </c>
      <c r="J15" s="290" t="s">
        <v>277</v>
      </c>
      <c r="K15" s="208" t="str">
        <f>IFERROR(CONCATENATE(INDEX('8- Políticas de Administración '!$B$16:$F$53,MATCH('5- Identificación de Riesgos'!J15,'8- Políticas de Administración '!$C$16:$C$54,0),1)," - ",L15),"")</f>
        <v>Moderado - 2</v>
      </c>
      <c r="L15" s="289">
        <v>2</v>
      </c>
      <c r="M15" s="472"/>
      <c r="N15" s="490"/>
      <c r="O15" s="477"/>
    </row>
    <row r="16" spans="1:267" s="213" customFormat="1" ht="57" customHeight="1" x14ac:dyDescent="0.3">
      <c r="A16" s="474">
        <v>5</v>
      </c>
      <c r="B16" s="465" t="s">
        <v>283</v>
      </c>
      <c r="C16" s="471" t="s">
        <v>284</v>
      </c>
      <c r="D16" s="322" t="s">
        <v>285</v>
      </c>
      <c r="E16" s="533">
        <v>365</v>
      </c>
      <c r="F16" s="533">
        <v>100</v>
      </c>
      <c r="G16" s="535">
        <f t="shared" ref="G16" si="5">+F16/E16</f>
        <v>0.27397260273972601</v>
      </c>
      <c r="H16" s="485" t="str">
        <f>CONCATENATE(IF(G16&lt;='8-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 - ",VLOOKUP(IF(G16&lt;='8- Políticas de Administración '!$D$6,'8- Políticas de Administración '!$B$6,IF(G16&lt;='8- Políticas de Administración '!$D$7,'8- Políticas de Administración '!$B$7,IF(G16&lt;='8- Políticas de Administración '!$D$8,'8- Políticas de Administración '!$B$8,IF(G16&lt;='8- Políticas de Administración '!$D$9,'8- Políticas de Administración '!$B$9,IF(G16&lt;='8- Políticas de Administración '!$D$10,'8- Políticas de Administración '!$B$10,"Probabilidad no valida"))))),'8- Políticas de Administración '!$B$6:$F$10,5,FALSE))</f>
        <v>Media - 3</v>
      </c>
      <c r="I16" s="173" t="s">
        <v>286</v>
      </c>
      <c r="J16" s="182" t="s">
        <v>287</v>
      </c>
      <c r="K16" s="173" t="str">
        <f>IFERROR(CONCATENATE(INDEX('8- Políticas de Administración '!$B$16:$F$53,MATCH('5- Identificación de Riesgos'!J16,'8- Políticas de Administración '!$C$16:$C$54,0),1)," - ",L16),"")</f>
        <v>Moderado - 2</v>
      </c>
      <c r="L16" s="322">
        <v>2</v>
      </c>
      <c r="M16" s="471" t="str">
        <f>IFERROR(CONCATENATE(INDEX('8- Políticas de Administración '!$B$16:$F$53,MATCH(ROUND(AVERAGE(L16:L17),0),'8- Políticas de Administración '!$F$16:$F$53,0),1)," - ",ROUND(AVERAGE(L16:L17),0)),"")</f>
        <v>Menor - 2</v>
      </c>
      <c r="N16" s="488" t="str">
        <f>IFERROR(CONCATENATE(VLOOKUP((LEFT(H16,LEN(H16)-4)&amp;LEFT(M16,LEN(M16)-4)),'9- Matriz de Calor '!$D$18:$E$42,2,0)," - ",RIGHT(H16,1)*RIGHT(M16,1)),"")</f>
        <v>Moderado - 6</v>
      </c>
      <c r="O16" s="477">
        <f t="shared" ref="O16" si="6">RIGHT(H16,1)*RIGHT(M16,1)</f>
        <v>6</v>
      </c>
    </row>
    <row r="17" spans="1:15" s="213" customFormat="1" ht="45" customHeight="1" thickBot="1" x14ac:dyDescent="0.35">
      <c r="A17" s="476"/>
      <c r="B17" s="466"/>
      <c r="C17" s="472"/>
      <c r="D17" s="289" t="s">
        <v>288</v>
      </c>
      <c r="E17" s="534"/>
      <c r="F17" s="534"/>
      <c r="G17" s="536"/>
      <c r="H17" s="487"/>
      <c r="I17" s="308" t="s">
        <v>269</v>
      </c>
      <c r="J17" s="295" t="s">
        <v>289</v>
      </c>
      <c r="K17" s="208" t="str">
        <f>IFERROR(CONCATENATE(INDEX('8- Políticas de Administración '!$B$16:$F$53,MATCH('5- Identificación de Riesgos'!J17,'8- Políticas de Administración '!$C$16:$C$54,0),1)," - ",L17),"")</f>
        <v>Menor - 2</v>
      </c>
      <c r="L17" s="289">
        <v>2</v>
      </c>
      <c r="M17" s="472"/>
      <c r="N17" s="530"/>
      <c r="O17" s="477"/>
    </row>
    <row r="18" spans="1:15" ht="45" customHeight="1" x14ac:dyDescent="0.3">
      <c r="A18" s="474">
        <v>6</v>
      </c>
      <c r="B18" s="465" t="s">
        <v>290</v>
      </c>
      <c r="C18" s="471" t="s">
        <v>291</v>
      </c>
      <c r="D18" s="179" t="s">
        <v>292</v>
      </c>
      <c r="E18" s="479">
        <v>246</v>
      </c>
      <c r="F18" s="479">
        <v>60</v>
      </c>
      <c r="G18" s="482">
        <f t="shared" ref="G18" si="7">+F18/E18</f>
        <v>0.24390243902439024</v>
      </c>
      <c r="H18" s="485" t="str">
        <f>CONCATENATE(IF(G18&lt;='8-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 - ",VLOOKUP(IF(G18&lt;='8- Políticas de Administración '!$D$6,'8- Políticas de Administración '!$B$6,IF(G18&lt;='8- Políticas de Administración '!$D$7,'8- Políticas de Administración '!$B$7,IF(G18&lt;='8- Políticas de Administración '!$D$8,'8- Políticas de Administración '!$B$8,IF(G18&lt;='8- Políticas de Administración '!$D$9,'8- Políticas de Administración '!$B$9,IF(G18&lt;='8- Políticas de Administración '!$D$10,'8- Políticas de Administración '!$B$10,"Probabilidad no valida"))))),'8- Políticas de Administración '!$B$6:$F$10,5,FALSE))</f>
        <v>Media - 3</v>
      </c>
      <c r="I18" s="173" t="s">
        <v>293</v>
      </c>
      <c r="J18" s="182" t="s">
        <v>294</v>
      </c>
      <c r="K18" s="298" t="str">
        <f>IFERROR(CONCATENATE(INDEX('8- Políticas de Administración '!$B$16:$F$53,MATCH('5- Identificación de Riesgos'!J18,'8- Políticas de Administración '!$C$16:$C$54,0),1)," - ",L18),"")</f>
        <v>Menor - 2</v>
      </c>
      <c r="L18" s="206">
        <f>IFERROR(VLOOKUP(INDEX('8- Políticas de Administración '!$B$16:$F$63,MATCH('5- Identificación de Riesgos'!J18,'8- Políticas de Administración '!$C$16:$C$64,0),1),'8- Políticas de Administración '!$B$16:$F$64,5,FALSE),"")</f>
        <v>2</v>
      </c>
      <c r="M18" s="488" t="str">
        <f>IFERROR(CONCATENATE(INDEX('8- Políticas de Administración '!$B$16:$F$53,MATCH(ROUND(AVERAGE(L18:L21),0),'8- Políticas de Administración '!$F$16:$F$53,0),1)," - ",ROUND(AVERAGE(L18:L21),0)),"")</f>
        <v>Moderado - 3</v>
      </c>
      <c r="N18" s="537" t="str">
        <f>IFERROR(CONCATENATE(VLOOKUP((LEFT(H18,LEN(H18)-4)&amp;LEFT(M18,LEN(M18)-4)),'9- Matriz de Calor '!$D$18:$E$42,2,0)," - ",RIGHT(H18,1)*RIGHT(M18,1)),"")</f>
        <v>Moderado - 9</v>
      </c>
      <c r="O18" s="477">
        <f t="shared" ref="O18:O22" si="8">RIGHT(H18,1)*RIGHT(M18,1)</f>
        <v>9</v>
      </c>
    </row>
    <row r="19" spans="1:15" ht="45" customHeight="1" x14ac:dyDescent="0.3">
      <c r="A19" s="475"/>
      <c r="B19" s="477"/>
      <c r="C19" s="478"/>
      <c r="D19" s="180" t="s">
        <v>295</v>
      </c>
      <c r="E19" s="480"/>
      <c r="F19" s="480"/>
      <c r="G19" s="483"/>
      <c r="H19" s="486"/>
      <c r="I19" s="174" t="s">
        <v>264</v>
      </c>
      <c r="J19" s="294" t="s">
        <v>296</v>
      </c>
      <c r="K19" s="174" t="str">
        <f>IFERROR(CONCATENATE(INDEX('8- Políticas de Administración '!$B$16:$F$53,MATCH('5- Identificación de Riesgos'!J19,'8- Políticas de Administración '!$C$16:$C$54,0),1)," - ",L19),"")</f>
        <v>Moderado - 3</v>
      </c>
      <c r="L19" s="204">
        <f>IFERROR(VLOOKUP(INDEX('8- Políticas de Administración '!$B$16:$F$63,MATCH('5- Identificación de Riesgos'!J19,'8- Políticas de Administración '!$C$16:$C$64,0),1),'8- Políticas de Administración '!$B$16:$F$64,5,FALSE),"")</f>
        <v>3</v>
      </c>
      <c r="M19" s="489"/>
      <c r="N19" s="538"/>
      <c r="O19" s="477"/>
    </row>
    <row r="20" spans="1:15" ht="45" customHeight="1" x14ac:dyDescent="0.3">
      <c r="A20" s="475"/>
      <c r="B20" s="477"/>
      <c r="C20" s="478"/>
      <c r="D20" s="180" t="s">
        <v>297</v>
      </c>
      <c r="E20" s="480"/>
      <c r="F20" s="480"/>
      <c r="G20" s="483"/>
      <c r="H20" s="486"/>
      <c r="I20" s="174" t="s">
        <v>269</v>
      </c>
      <c r="J20" s="294" t="s">
        <v>270</v>
      </c>
      <c r="K20" s="174" t="str">
        <f>IFERROR(CONCATENATE(INDEX('8- Políticas de Administración '!$B$16:$F$53,MATCH('5- Identificación de Riesgos'!J20,'8- Políticas de Administración '!$C$16:$C$54,0),1)," - ",L20),"")</f>
        <v>Mayor - 4</v>
      </c>
      <c r="L20" s="204">
        <f>IFERROR(VLOOKUP(INDEX('8- Políticas de Administración '!$B$16:$F$63,MATCH('5- Identificación de Riesgos'!J20,'8- Políticas de Administración '!$C$16:$C$64,0),1),'8- Políticas de Administración '!$B$16:$F$64,5,FALSE),"")</f>
        <v>4</v>
      </c>
      <c r="M20" s="489"/>
      <c r="N20" s="538"/>
      <c r="O20" s="477"/>
    </row>
    <row r="21" spans="1:15" ht="45" customHeight="1" thickBot="1" x14ac:dyDescent="0.35">
      <c r="A21" s="476"/>
      <c r="B21" s="466"/>
      <c r="C21" s="472"/>
      <c r="D21" s="325" t="s">
        <v>298</v>
      </c>
      <c r="E21" s="481"/>
      <c r="F21" s="481"/>
      <c r="G21" s="484"/>
      <c r="H21" s="487"/>
      <c r="I21" s="308" t="s">
        <v>286</v>
      </c>
      <c r="J21" s="324" t="s">
        <v>299</v>
      </c>
      <c r="K21" s="175" t="str">
        <f>IFERROR(CONCATENATE(INDEX('8- Políticas de Administración '!$B$16:$F$53,MATCH('5- Identificación de Riesgos'!J21,'8- Políticas de Administración '!$C$16:$C$54,0),1)," - ",L21),"")</f>
        <v>Mayor - 4</v>
      </c>
      <c r="L21" s="326">
        <f>IFERROR(VLOOKUP(INDEX('8- Políticas de Administración '!$B$16:$F$63,MATCH('5- Identificación de Riesgos'!J21,'8- Políticas de Administración '!$C$16:$C$64,0),1),'8- Políticas de Administración '!$B$16:$F$64,5,FALSE),"")</f>
        <v>4</v>
      </c>
      <c r="M21" s="490"/>
      <c r="N21" s="539"/>
      <c r="O21" s="477"/>
    </row>
    <row r="22" spans="1:15" ht="75.75" customHeight="1" x14ac:dyDescent="0.3">
      <c r="A22" s="474">
        <v>7</v>
      </c>
      <c r="B22" s="465" t="s">
        <v>137</v>
      </c>
      <c r="C22" s="471" t="s">
        <v>300</v>
      </c>
      <c r="D22" s="179" t="s">
        <v>301</v>
      </c>
      <c r="E22" s="479">
        <v>246</v>
      </c>
      <c r="F22" s="479">
        <v>60</v>
      </c>
      <c r="G22" s="482">
        <f t="shared" ref="G22" si="9">+F22/E22</f>
        <v>0.24390243902439024</v>
      </c>
      <c r="H22" s="485"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Media - 3</v>
      </c>
      <c r="I22" s="173" t="s">
        <v>302</v>
      </c>
      <c r="J22" s="184" t="s">
        <v>303</v>
      </c>
      <c r="K22" s="173" t="str">
        <f>IFERROR(CONCATENATE(INDEX('8- Políticas de Administración '!$B$16:$F$53,MATCH('5- Identificación de Riesgos'!J22,'8- Políticas de Administración '!$C$16:$C$54,0),1)," - ",L22),"")</f>
        <v/>
      </c>
      <c r="L22" s="206">
        <f>IFERROR(VLOOKUP(INDEX('8- Políticas de Administración '!$B$16:$F$63,MATCH('5- Identificación de Riesgos'!J22,'8- Políticas de Administración '!$C$16:$C$64,0),1),'8- Políticas de Administración '!$B$16:$F$64,5,FALSE),"")</f>
        <v>3</v>
      </c>
      <c r="M22" s="471" t="str">
        <f>IFERROR(CONCATENATE(INDEX('8- Políticas de Administración '!$B$16:$F$53,MATCH(ROUND(AVERAGE(L22:L24),0),'8- Políticas de Administración '!$F$16:$F$53,0),1)," - ",ROUND(AVERAGE(L22:L24),0)),"")</f>
        <v>Moderado - 3</v>
      </c>
      <c r="N22" s="488" t="str">
        <f>IFERROR(CONCATENATE(VLOOKUP((LEFT(H22,LEN(H22)-4)&amp;LEFT(M22,LEN(M22)-4)),'9- Matriz de Calor '!$D$18:$E$42,2,0)," - ",RIGHT(H22,1)*RIGHT(M22,1)),"")</f>
        <v>Moderado - 9</v>
      </c>
      <c r="O22" s="477">
        <f t="shared" si="8"/>
        <v>9</v>
      </c>
    </row>
    <row r="23" spans="1:15" ht="48" customHeight="1" x14ac:dyDescent="0.3">
      <c r="A23" s="475"/>
      <c r="B23" s="477"/>
      <c r="C23" s="478"/>
      <c r="D23" s="180" t="s">
        <v>304</v>
      </c>
      <c r="E23" s="480"/>
      <c r="F23" s="480"/>
      <c r="G23" s="483"/>
      <c r="H23" s="486"/>
      <c r="I23" s="174" t="s">
        <v>302</v>
      </c>
      <c r="J23" s="114" t="s">
        <v>303</v>
      </c>
      <c r="K23" s="174" t="str">
        <f>IFERROR(CONCATENATE(INDEX('8- Políticas de Administración '!$B$16:$F$53,MATCH('5- Identificación de Riesgos'!J23,'8- Políticas de Administración '!$C$16:$C$54,0),1)," - ",L23),"")</f>
        <v/>
      </c>
      <c r="L23" s="204">
        <f>IFERROR(VLOOKUP(INDEX('8- Políticas de Administración '!$B$16:$F$63,MATCH('5- Identificación de Riesgos'!J23,'8- Políticas de Administración '!$C$16:$C$64,0),1),'8- Políticas de Administración '!$B$16:$F$64,5,FALSE),"")</f>
        <v>3</v>
      </c>
      <c r="M23" s="478"/>
      <c r="N23" s="489"/>
      <c r="O23" s="477"/>
    </row>
    <row r="24" spans="1:15" ht="50.25" customHeight="1" thickBot="1" x14ac:dyDescent="0.35">
      <c r="A24" s="476"/>
      <c r="B24" s="466"/>
      <c r="C24" s="472"/>
      <c r="D24" s="327" t="s">
        <v>305</v>
      </c>
      <c r="E24" s="481"/>
      <c r="F24" s="481"/>
      <c r="G24" s="484"/>
      <c r="H24" s="487"/>
      <c r="I24" s="308" t="s">
        <v>302</v>
      </c>
      <c r="J24" s="290" t="s">
        <v>303</v>
      </c>
      <c r="K24" s="308" t="str">
        <f>IFERROR(CONCATENATE(INDEX('8- Políticas de Administración '!$B$16:$F$53,MATCH('5- Identificación de Riesgos'!J24,'8- Políticas de Administración '!$C$16:$C$54,0),1)," - ",L24),"")</f>
        <v/>
      </c>
      <c r="L24" s="326">
        <f>IFERROR(VLOOKUP(INDEX('8- Políticas de Administración '!$B$16:$F$63,MATCH('5- Identificación de Riesgos'!J24,'8- Políticas de Administración '!$C$16:$C$64,0),1),'8- Políticas de Administración '!$B$16:$F$64,5,FALSE),"")</f>
        <v>3</v>
      </c>
      <c r="M24" s="472"/>
      <c r="N24" s="490"/>
      <c r="O24" s="477"/>
    </row>
    <row r="25" spans="1:15" ht="84.75" customHeight="1" x14ac:dyDescent="0.3">
      <c r="A25" s="474">
        <v>8</v>
      </c>
      <c r="B25" s="465" t="s">
        <v>306</v>
      </c>
      <c r="C25" s="471" t="s">
        <v>307</v>
      </c>
      <c r="D25" s="179" t="s">
        <v>308</v>
      </c>
      <c r="E25" s="479">
        <v>365</v>
      </c>
      <c r="F25" s="479">
        <v>100</v>
      </c>
      <c r="G25" s="482">
        <f t="shared" ref="G25" si="10">+F25/E25</f>
        <v>0.27397260273972601</v>
      </c>
      <c r="H25" s="485"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Media - 3</v>
      </c>
      <c r="I25" s="173" t="s">
        <v>302</v>
      </c>
      <c r="J25" s="182" t="s">
        <v>309</v>
      </c>
      <c r="K25" s="173" t="str">
        <f>IFERROR(CONCATENATE(INDEX('8- Políticas de Administración '!$B$16:$F$53,MATCH('5- Identificación de Riesgos'!J25,'8- Políticas de Administración '!$C$16:$C$54,0),1)," - ",L25),"")</f>
        <v/>
      </c>
      <c r="L25" s="206">
        <f>IFERROR(VLOOKUP(INDEX('8- Políticas de Administración '!$B$16:$F$63,MATCH('5- Identificación de Riesgos'!J25,'8- Políticas de Administración '!$C$16:$C$64,0),1),'8- Políticas de Administración '!$B$16:$F$64,5,FALSE),"")</f>
        <v>4</v>
      </c>
      <c r="M25" s="471" t="str">
        <f>IFERROR(CONCATENATE(INDEX('8- Políticas de Administración '!$B$16:$F$53,MATCH(ROUND(AVERAGE(L25:L27),0),'8- Políticas de Administración '!$F$16:$F$53,0),1)," - ",ROUND(AVERAGE(L25:L27),0)),"")</f>
        <v>Moderado - 3</v>
      </c>
      <c r="N25" s="488" t="str">
        <f>IFERROR(CONCATENATE(VLOOKUP((LEFT(H25,LEN(H25)-4)&amp;LEFT(M25,LEN(M25)-4)),'9- Matriz de Calor '!$D$18:$E$42,2,0)," - ",RIGHT(H25,1)*RIGHT(M25,1)),"")</f>
        <v>Moderado - 9</v>
      </c>
      <c r="O25" s="477">
        <f t="shared" ref="O25" si="11">RIGHT(H25,1)*RIGHT(M25,1)</f>
        <v>9</v>
      </c>
    </row>
    <row r="26" spans="1:15" ht="57.6" x14ac:dyDescent="0.3">
      <c r="A26" s="475"/>
      <c r="B26" s="477"/>
      <c r="C26" s="478"/>
      <c r="D26" s="180" t="s">
        <v>310</v>
      </c>
      <c r="E26" s="480"/>
      <c r="F26" s="480"/>
      <c r="G26" s="483"/>
      <c r="H26" s="486"/>
      <c r="I26" s="174" t="s">
        <v>302</v>
      </c>
      <c r="J26" s="114" t="s">
        <v>311</v>
      </c>
      <c r="K26" s="174" t="str">
        <f>IFERROR(CONCATENATE(INDEX('8- Políticas de Administración '!$B$16:$F$53,MATCH('5- Identificación de Riesgos'!J26,'8- Políticas de Administración '!$C$16:$C$54,0),1)," - ",L26),"")</f>
        <v/>
      </c>
      <c r="L26" s="204">
        <f>IFERROR(VLOOKUP(INDEX('8- Políticas de Administración '!$B$16:$F$63,MATCH('5- Identificación de Riesgos'!J26,'8- Políticas de Administración '!$C$16:$C$64,0),1),'8- Políticas de Administración '!$B$16:$F$64,5,FALSE),"")</f>
        <v>2</v>
      </c>
      <c r="M26" s="478"/>
      <c r="N26" s="489"/>
      <c r="O26" s="477"/>
    </row>
    <row r="27" spans="1:15" ht="58.2" thickBot="1" x14ac:dyDescent="0.35">
      <c r="A27" s="524"/>
      <c r="B27" s="525"/>
      <c r="C27" s="526"/>
      <c r="D27" s="328" t="s">
        <v>312</v>
      </c>
      <c r="E27" s="527"/>
      <c r="F27" s="527"/>
      <c r="G27" s="528"/>
      <c r="H27" s="529"/>
      <c r="I27" s="299" t="s">
        <v>302</v>
      </c>
      <c r="J27" s="183" t="s">
        <v>303</v>
      </c>
      <c r="K27" s="299" t="str">
        <f>IFERROR(CONCATENATE(INDEX('8- Políticas de Administración '!$B$16:$F$53,MATCH('5- Identificación de Riesgos'!J27,'8- Políticas de Administración '!$C$16:$C$54,0),1)," - ",L27),"")</f>
        <v/>
      </c>
      <c r="L27" s="205">
        <f>IFERROR(VLOOKUP(INDEX('8- Políticas de Administración '!$B$16:$F$63,MATCH('5- Identificación de Riesgos'!J27,'8- Políticas de Administración '!$C$16:$C$64,0),1),'8- Políticas de Administración '!$B$16:$F$64,5,FALSE),"")</f>
        <v>3</v>
      </c>
      <c r="M27" s="526"/>
      <c r="N27" s="530"/>
      <c r="O27" s="477"/>
    </row>
  </sheetData>
  <mergeCells count="83">
    <mergeCell ref="O12:O13"/>
    <mergeCell ref="M12:M13"/>
    <mergeCell ref="N12:N13"/>
    <mergeCell ref="M14:M15"/>
    <mergeCell ref="N14:N15"/>
    <mergeCell ref="O14:O15"/>
    <mergeCell ref="O22:O24"/>
    <mergeCell ref="M18:M21"/>
    <mergeCell ref="N18:N21"/>
    <mergeCell ref="O18:O21"/>
    <mergeCell ref="A16:A17"/>
    <mergeCell ref="B16:B17"/>
    <mergeCell ref="C16:C17"/>
    <mergeCell ref="M16:M17"/>
    <mergeCell ref="N16:N17"/>
    <mergeCell ref="O16:O17"/>
    <mergeCell ref="A18:A21"/>
    <mergeCell ref="C18:C21"/>
    <mergeCell ref="E18:E21"/>
    <mergeCell ref="F18:F21"/>
    <mergeCell ref="G18:G21"/>
    <mergeCell ref="H18:H21"/>
    <mergeCell ref="H12:H13"/>
    <mergeCell ref="H14:H15"/>
    <mergeCell ref="H16:H17"/>
    <mergeCell ref="E12:E13"/>
    <mergeCell ref="F12:F13"/>
    <mergeCell ref="G12:G13"/>
    <mergeCell ref="E14:E15"/>
    <mergeCell ref="F14:F15"/>
    <mergeCell ref="G14:G15"/>
    <mergeCell ref="E16:E17"/>
    <mergeCell ref="F16:F17"/>
    <mergeCell ref="G16:G17"/>
    <mergeCell ref="G25:G27"/>
    <mergeCell ref="H25:H27"/>
    <mergeCell ref="M25:M27"/>
    <mergeCell ref="N25:N27"/>
    <mergeCell ref="O25:O27"/>
    <mergeCell ref="A25:A27"/>
    <mergeCell ref="B25:B27"/>
    <mergeCell ref="C25:C27"/>
    <mergeCell ref="E25:E27"/>
    <mergeCell ref="F25:F27"/>
    <mergeCell ref="D7:D9"/>
    <mergeCell ref="O8:O9"/>
    <mergeCell ref="N8:N9"/>
    <mergeCell ref="N7:O7"/>
    <mergeCell ref="K8:K9"/>
    <mergeCell ref="M8:M9"/>
    <mergeCell ref="I7:M7"/>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B18:B21"/>
    <mergeCell ref="G22:G24"/>
    <mergeCell ref="H22:H24"/>
    <mergeCell ref="M22:M24"/>
    <mergeCell ref="N22:N24"/>
    <mergeCell ref="A22:A24"/>
    <mergeCell ref="B22:B24"/>
    <mergeCell ref="C22:C24"/>
    <mergeCell ref="E22:E24"/>
    <mergeCell ref="F22:F24"/>
    <mergeCell ref="A14:A15"/>
    <mergeCell ref="B14:B15"/>
    <mergeCell ref="B12:B13"/>
    <mergeCell ref="C12:C13"/>
    <mergeCell ref="C14:C15"/>
    <mergeCell ref="A12:A13"/>
  </mergeCells>
  <conditionalFormatting sqref="H10:H12 H14 H16 H18">
    <cfRule type="containsText" dxfId="516" priority="371" operator="containsText" text="Media">
      <formula>NOT(ISERROR(SEARCH("Media",H10)))</formula>
    </cfRule>
    <cfRule type="containsText" dxfId="515" priority="370" operator="containsText" text="Media">
      <formula>NOT(ISERROR(SEARCH("Media",H10)))</formula>
    </cfRule>
    <cfRule type="cellIs" dxfId="514" priority="387" operator="between">
      <formula>0</formula>
      <formula>2</formula>
    </cfRule>
    <cfRule type="cellIs" dxfId="513" priority="386" operator="between">
      <formula>1</formula>
      <formula>2</formula>
    </cfRule>
    <cfRule type="containsText" dxfId="512" priority="380" operator="containsText" text="Alta">
      <formula>NOT(ISERROR(SEARCH("Alta",H10)))</formula>
    </cfRule>
    <cfRule type="containsText" dxfId="510" priority="383" operator="containsText" text="Muy baja">
      <formula>NOT(ISERROR(SEARCH("Muy baja",H10)))</formula>
    </cfRule>
    <cfRule type="containsText" dxfId="509" priority="382" operator="containsText" text="Baja">
      <formula>NOT(ISERROR(SEARCH("Baja",H10)))</formula>
    </cfRule>
    <cfRule type="containsText" dxfId="508" priority="381" operator="containsText" text="Media">
      <formula>NOT(ISERROR(SEARCH("Media",H10)))</formula>
    </cfRule>
    <cfRule type="containsText" dxfId="507" priority="369" operator="containsText" text="Alta">
      <formula>NOT(ISERROR(SEARCH("Alta",H10)))</formula>
    </cfRule>
    <cfRule type="containsText" dxfId="506" priority="379" operator="containsText" text="Muy bajo">
      <formula>NOT(ISERROR(SEARCH("Muy bajo",H10)))</formula>
    </cfRule>
    <cfRule type="containsText" dxfId="505" priority="378" operator="containsText" text="Muy Baja'Tabla probabilidad'!">
      <formula>NOT(ISERROR(SEARCH("Muy Baja'Tabla probabilidad'!",H10)))</formula>
    </cfRule>
    <cfRule type="containsText" dxfId="504" priority="377" operator="containsText" text="Muy Baja">
      <formula>NOT(ISERROR(SEARCH("Muy Baja",H10)))</formula>
    </cfRule>
    <cfRule type="containsText" dxfId="503" priority="376" operator="containsText" text="Muy Baja">
      <formula>NOT(ISERROR(SEARCH("Muy Baja",H10)))</formula>
    </cfRule>
    <cfRule type="containsText" dxfId="502" priority="375" operator="containsText" text="Muy Baja">
      <formula>NOT(ISERROR(SEARCH("Muy Baja",H10)))</formula>
    </cfRule>
    <cfRule type="containsText" dxfId="501" priority="373" operator="containsText" text="Muy Baja">
      <formula>NOT(ISERROR(SEARCH("Muy Baja",H10)))</formula>
    </cfRule>
    <cfRule type="containsText" dxfId="500" priority="367" operator="containsText" text="Muy Alta">
      <formula>NOT(ISERROR(SEARCH("Muy Alta",H10)))</formula>
    </cfRule>
    <cfRule type="containsText" dxfId="499" priority="372" operator="containsText" text="Media">
      <formula>NOT(ISERROR(SEARCH("Media",H10)))</formula>
    </cfRule>
    <cfRule type="containsText" dxfId="498" priority="366" operator="containsText" text="Baja">
      <formula>NOT(ISERROR(SEARCH("Baja",H10)))</formula>
    </cfRule>
    <cfRule type="containsText" dxfId="497" priority="365" operator="containsText" text="Muy Baja">
      <formula>NOT(ISERROR(SEARCH("Muy Baja",H10)))</formula>
    </cfRule>
    <cfRule type="containsText" dxfId="496" priority="374" operator="containsText" text="Baja">
      <formula>NOT(ISERROR(SEARCH("Baja",H10)))</formula>
    </cfRule>
  </conditionalFormatting>
  <conditionalFormatting sqref="H22">
    <cfRule type="cellIs" dxfId="495" priority="199" operator="between">
      <formula>1</formula>
      <formula>2</formula>
    </cfRule>
    <cfRule type="containsText" dxfId="494" priority="183" operator="containsText" text="Media">
      <formula>NOT(ISERROR(SEARCH("Media",H22)))</formula>
    </cfRule>
    <cfRule type="containsText" dxfId="493" priority="179" operator="containsText" text="Baja">
      <formula>NOT(ISERROR(SEARCH("Baja",H22)))</formula>
    </cfRule>
    <cfRule type="cellIs" dxfId="492" priority="200" operator="between">
      <formula>0</formula>
      <formula>2</formula>
    </cfRule>
    <cfRule type="containsText" dxfId="491" priority="180" operator="containsText" text="Muy Alta">
      <formula>NOT(ISERROR(SEARCH("Muy Alta",H22)))</formula>
    </cfRule>
    <cfRule type="containsText" dxfId="488" priority="196" operator="containsText" text="Muy baja">
      <formula>NOT(ISERROR(SEARCH("Muy baja",H22)))</formula>
    </cfRule>
    <cfRule type="containsText" dxfId="487" priority="195" operator="containsText" text="Baja">
      <formula>NOT(ISERROR(SEARCH("Baja",H22)))</formula>
    </cfRule>
    <cfRule type="containsText" dxfId="486" priority="194" operator="containsText" text="Media">
      <formula>NOT(ISERROR(SEARCH("Media",H22)))</formula>
    </cfRule>
    <cfRule type="containsText" dxfId="485" priority="193" operator="containsText" text="Alta">
      <formula>NOT(ISERROR(SEARCH("Alta",H22)))</formula>
    </cfRule>
    <cfRule type="containsText" dxfId="484" priority="192" operator="containsText" text="Muy bajo">
      <formula>NOT(ISERROR(SEARCH("Muy bajo",H22)))</formula>
    </cfRule>
    <cfRule type="containsText" dxfId="483" priority="191" operator="containsText" text="Muy Baja'Tabla probabilidad'!">
      <formula>NOT(ISERROR(SEARCH("Muy Baja'Tabla probabilidad'!",H22)))</formula>
    </cfRule>
    <cfRule type="containsText" dxfId="482" priority="190" operator="containsText" text="Muy Baja">
      <formula>NOT(ISERROR(SEARCH("Muy Baja",H22)))</formula>
    </cfRule>
    <cfRule type="containsText" dxfId="481" priority="189" operator="containsText" text="Muy Baja">
      <formula>NOT(ISERROR(SEARCH("Muy Baja",H22)))</formula>
    </cfRule>
    <cfRule type="containsText" dxfId="480" priority="188" operator="containsText" text="Muy Baja">
      <formula>NOT(ISERROR(SEARCH("Muy Baja",H22)))</formula>
    </cfRule>
    <cfRule type="containsText" dxfId="479" priority="187" operator="containsText" text="Baja">
      <formula>NOT(ISERROR(SEARCH("Baja",H22)))</formula>
    </cfRule>
    <cfRule type="containsText" dxfId="478" priority="186" operator="containsText" text="Muy Baja">
      <formula>NOT(ISERROR(SEARCH("Muy Baja",H22)))</formula>
    </cfRule>
    <cfRule type="containsText" dxfId="477" priority="185" operator="containsText" text="Media">
      <formula>NOT(ISERROR(SEARCH("Media",H22)))</formula>
    </cfRule>
    <cfRule type="containsText" dxfId="476" priority="184" operator="containsText" text="Media">
      <formula>NOT(ISERROR(SEARCH("Media",H22)))</formula>
    </cfRule>
    <cfRule type="containsText" dxfId="475" priority="182" operator="containsText" text="Alta">
      <formula>NOT(ISERROR(SEARCH("Alta",H22)))</formula>
    </cfRule>
    <cfRule type="containsText" dxfId="474" priority="178" operator="containsText" text="Muy Baja">
      <formula>NOT(ISERROR(SEARCH("Muy Baja",H22)))</formula>
    </cfRule>
  </conditionalFormatting>
  <conditionalFormatting sqref="H25">
    <cfRule type="cellIs" dxfId="473" priority="80" operator="between">
      <formula>1</formula>
      <formula>2</formula>
    </cfRule>
    <cfRule type="cellIs" dxfId="472" priority="81" operator="between">
      <formula>0</formula>
      <formula>2</formula>
    </cfRule>
    <cfRule type="containsText" dxfId="471" priority="68" operator="containsText" text="Baja">
      <formula>NOT(ISERROR(SEARCH("Baja",H25)))</formula>
    </cfRule>
    <cfRule type="containsText" dxfId="470" priority="59" operator="containsText" text="Muy Baja">
      <formula>NOT(ISERROR(SEARCH("Muy Baja",H25)))</formula>
    </cfRule>
    <cfRule type="containsText" dxfId="469" priority="60" operator="containsText" text="Baja">
      <formula>NOT(ISERROR(SEARCH("Baja",H25)))</formula>
    </cfRule>
    <cfRule type="containsText" dxfId="468" priority="61" operator="containsText" text="Muy Alta">
      <formula>NOT(ISERROR(SEARCH("Muy Alta",H25)))</formula>
    </cfRule>
    <cfRule type="containsText" dxfId="467" priority="63" operator="containsText" text="Alta">
      <formula>NOT(ISERROR(SEARCH("Alta",H25)))</formula>
    </cfRule>
    <cfRule type="containsText" dxfId="466" priority="64" operator="containsText" text="Media">
      <formula>NOT(ISERROR(SEARCH("Media",H25)))</formula>
    </cfRule>
    <cfRule type="containsText" dxfId="465" priority="65" operator="containsText" text="Media">
      <formula>NOT(ISERROR(SEARCH("Media",H25)))</formula>
    </cfRule>
    <cfRule type="containsText" dxfId="464" priority="66" operator="containsText" text="Media">
      <formula>NOT(ISERROR(SEARCH("Media",H25)))</formula>
    </cfRule>
    <cfRule type="containsText" dxfId="463" priority="67" operator="containsText" text="Muy Baja">
      <formula>NOT(ISERROR(SEARCH("Muy Baja",H25)))</formula>
    </cfRule>
    <cfRule type="containsText" dxfId="462" priority="69" operator="containsText" text="Muy Baja">
      <formula>NOT(ISERROR(SEARCH("Muy Baja",H25)))</formula>
    </cfRule>
    <cfRule type="containsText" dxfId="461" priority="70" operator="containsText" text="Muy Baja">
      <formula>NOT(ISERROR(SEARCH("Muy Baja",H25)))</formula>
    </cfRule>
    <cfRule type="containsText" dxfId="460" priority="71" operator="containsText" text="Muy Baja">
      <formula>NOT(ISERROR(SEARCH("Muy Baja",H25)))</formula>
    </cfRule>
    <cfRule type="containsText" dxfId="459" priority="72" operator="containsText" text="Muy Baja'Tabla probabilidad'!">
      <formula>NOT(ISERROR(SEARCH("Muy Baja'Tabla probabilidad'!",H25)))</formula>
    </cfRule>
    <cfRule type="containsText" dxfId="458" priority="73" operator="containsText" text="Muy bajo">
      <formula>NOT(ISERROR(SEARCH("Muy bajo",H25)))</formula>
    </cfRule>
    <cfRule type="containsText" dxfId="457" priority="74" operator="containsText" text="Alta">
      <formula>NOT(ISERROR(SEARCH("Alta",H25)))</formula>
    </cfRule>
    <cfRule type="containsText" dxfId="456" priority="75" operator="containsText" text="Media">
      <formula>NOT(ISERROR(SEARCH("Media",H25)))</formula>
    </cfRule>
    <cfRule type="containsText" dxfId="455" priority="76" operator="containsText" text="Baja">
      <formula>NOT(ISERROR(SEARCH("Baja",H25)))</formula>
    </cfRule>
    <cfRule type="containsText" dxfId="454" priority="77" operator="containsText" text="Muy baja">
      <formula>NOT(ISERROR(SEARCH("Muy baja",H25)))</formula>
    </cfRule>
  </conditionalFormatting>
  <conditionalFormatting sqref="K10:K27">
    <cfRule type="containsText" dxfId="451" priority="1" operator="containsText" text="Catastrófico">
      <formula>NOT(ISERROR(SEARCH("Catastrófico",K10)))</formula>
    </cfRule>
    <cfRule type="containsText" dxfId="450" priority="2" operator="containsText" text="Mayor">
      <formula>NOT(ISERROR(SEARCH("Mayor",K10)))</formula>
    </cfRule>
    <cfRule type="containsText" dxfId="449" priority="3" operator="containsText" text="Alta">
      <formula>NOT(ISERROR(SEARCH("Alta",K10)))</formula>
    </cfRule>
    <cfRule type="containsText" dxfId="448" priority="4" operator="containsText" text="Moderado">
      <formula>NOT(ISERROR(SEARCH("Moderado",K10)))</formula>
    </cfRule>
    <cfRule type="containsText" dxfId="447" priority="5" operator="containsText" text="Menor">
      <formula>NOT(ISERROR(SEARCH("Menor",K10)))</formula>
    </cfRule>
    <cfRule type="containsText" dxfId="446" priority="6" operator="containsText" text="Leve">
      <formula>NOT(ISERROR(SEARCH("Leve",K10)))</formula>
    </cfRule>
  </conditionalFormatting>
  <conditionalFormatting sqref="M10:M12">
    <cfRule type="containsText" dxfId="445" priority="25" operator="containsText" text="Catastrófico">
      <formula>NOT(ISERROR(SEARCH("Catastrófico",M10)))</formula>
    </cfRule>
    <cfRule type="containsText" dxfId="444" priority="30" operator="containsText" text="Leve">
      <formula>NOT(ISERROR(SEARCH("Leve",M10)))</formula>
    </cfRule>
    <cfRule type="containsText" dxfId="443" priority="29" operator="containsText" text="Menor">
      <formula>NOT(ISERROR(SEARCH("Menor",M10)))</formula>
    </cfRule>
    <cfRule type="containsText" dxfId="442" priority="26" operator="containsText" text="Mayor">
      <formula>NOT(ISERROR(SEARCH("Mayor",M10)))</formula>
    </cfRule>
    <cfRule type="containsText" dxfId="441" priority="28" operator="containsText" text="Moderado">
      <formula>NOT(ISERROR(SEARCH("Moderado",M10)))</formula>
    </cfRule>
    <cfRule type="containsText" dxfId="440" priority="27" operator="containsText" text="Alta">
      <formula>NOT(ISERROR(SEARCH("Alta",M10)))</formula>
    </cfRule>
  </conditionalFormatting>
  <conditionalFormatting sqref="M14">
    <cfRule type="containsText" dxfId="439" priority="33" operator="containsText" text="Alta">
      <formula>NOT(ISERROR(SEARCH("Alta",M14)))</formula>
    </cfRule>
    <cfRule type="containsText" dxfId="438" priority="32" operator="containsText" text="Mayor">
      <formula>NOT(ISERROR(SEARCH("Mayor",M14)))</formula>
    </cfRule>
    <cfRule type="containsText" dxfId="437" priority="36" operator="containsText" text="Leve">
      <formula>NOT(ISERROR(SEARCH("Leve",M14)))</formula>
    </cfRule>
    <cfRule type="containsText" dxfId="436" priority="35" operator="containsText" text="Menor">
      <formula>NOT(ISERROR(SEARCH("Menor",M14)))</formula>
    </cfRule>
    <cfRule type="containsText" dxfId="435" priority="31" operator="containsText" text="Catastrófico">
      <formula>NOT(ISERROR(SEARCH("Catastrófico",M14)))</formula>
    </cfRule>
    <cfRule type="containsText" dxfId="434" priority="34" operator="containsText" text="Moderado">
      <formula>NOT(ISERROR(SEARCH("Moderado",M14)))</formula>
    </cfRule>
  </conditionalFormatting>
  <conditionalFormatting sqref="M16">
    <cfRule type="containsText" dxfId="433" priority="42" operator="containsText" text="Leve">
      <formula>NOT(ISERROR(SEARCH("Leve",M16)))</formula>
    </cfRule>
    <cfRule type="containsText" dxfId="432" priority="41" operator="containsText" text="Menor">
      <formula>NOT(ISERROR(SEARCH("Menor",M16)))</formula>
    </cfRule>
    <cfRule type="containsText" dxfId="431" priority="40" operator="containsText" text="Moderado">
      <formula>NOT(ISERROR(SEARCH("Moderado",M16)))</formula>
    </cfRule>
    <cfRule type="containsText" dxfId="430" priority="39" operator="containsText" text="Alta">
      <formula>NOT(ISERROR(SEARCH("Alta",M16)))</formula>
    </cfRule>
    <cfRule type="containsText" dxfId="429" priority="38" operator="containsText" text="Mayor">
      <formula>NOT(ISERROR(SEARCH("Mayor",M16)))</formula>
    </cfRule>
    <cfRule type="containsText" dxfId="428" priority="37" operator="containsText" text="Catastrófico">
      <formula>NOT(ISERROR(SEARCH("Catastrófico",M16)))</formula>
    </cfRule>
  </conditionalFormatting>
  <conditionalFormatting sqref="M18 M22 M25">
    <cfRule type="containsText" dxfId="427" priority="364" operator="containsText" text="Leve">
      <formula>NOT(ISERROR(SEARCH("Leve",M18)))</formula>
    </cfRule>
    <cfRule type="containsText" dxfId="426" priority="363" operator="containsText" text="Menor">
      <formula>NOT(ISERROR(SEARCH("Menor",M18)))</formula>
    </cfRule>
    <cfRule type="containsText" dxfId="425" priority="362" operator="containsText" text="Moderado">
      <formula>NOT(ISERROR(SEARCH("Moderado",M18)))</formula>
    </cfRule>
    <cfRule type="containsText" dxfId="424" priority="361" operator="containsText" text="Alta">
      <formula>NOT(ISERROR(SEARCH("Alta",M18)))</formula>
    </cfRule>
    <cfRule type="containsText" dxfId="423" priority="360" operator="containsText" text="Mayor">
      <formula>NOT(ISERROR(SEARCH("Mayor",M18)))</formula>
    </cfRule>
    <cfRule type="containsText" dxfId="422" priority="359" operator="containsText" text="Catastrófico">
      <formula>NOT(ISERROR(SEARCH("Catastrófico",M18)))</formula>
    </cfRule>
  </conditionalFormatting>
  <conditionalFormatting sqref="N8:O8">
    <cfRule type="containsText" dxfId="421" priority="86" operator="containsText" text="4- Bajo">
      <formula>NOT(ISERROR(SEARCH("4- Bajo",N8)))</formula>
    </cfRule>
    <cfRule type="containsText" dxfId="420" priority="87" operator="containsText" text="1- Bajo">
      <formula>NOT(ISERROR(SEARCH("1- Bajo",N8)))</formula>
    </cfRule>
    <cfRule type="containsText" dxfId="419" priority="84" operator="containsText" text="4- Moderado">
      <formula>NOT(ISERROR(SEARCH("4- Moderado",N8)))</formula>
    </cfRule>
    <cfRule type="containsText" dxfId="418" priority="82" operator="containsText" text="3- Moderado">
      <formula>NOT(ISERROR(SEARCH("3- Moderado",N8)))</formula>
    </cfRule>
    <cfRule type="containsText" dxfId="417" priority="85" operator="containsText" text="3- Bajo">
      <formula>NOT(ISERROR(SEARCH("3- Bajo",N8)))</formula>
    </cfRule>
    <cfRule type="containsText" dxfId="416" priority="83" operator="containsText" text="6- Moderado">
      <formula>NOT(ISERROR(SEARCH("6- Moderado",N8)))</formula>
    </cfRule>
  </conditionalFormatting>
  <conditionalFormatting sqref="N10:O12 N14:O14 N16:O16 N18:O18">
    <cfRule type="containsText" dxfId="415" priority="949" operator="containsText" text="Moderado">
      <formula>NOT(ISERROR(SEARCH("Moderado",N10)))</formula>
    </cfRule>
    <cfRule type="containsText" dxfId="414" priority="946" operator="containsText" text="Extremo">
      <formula>NOT(ISERROR(SEARCH("Extremo",N10)))</formula>
    </cfRule>
    <cfRule type="containsText" dxfId="413" priority="947" operator="containsText" text="Alto">
      <formula>NOT(ISERROR(SEARCH("Alto",N10)))</formula>
    </cfRule>
    <cfRule type="containsText" dxfId="412" priority="948" operator="containsText" text="Bajo">
      <formula>NOT(ISERROR(SEARCH("Bajo",N10)))</formula>
    </cfRule>
  </conditionalFormatting>
  <conditionalFormatting sqref="N22:O22 N25:O25">
    <cfRule type="containsText" dxfId="411" priority="171" operator="containsText" text="Moderado">
      <formula>NOT(ISERROR(SEARCH("Moderado",N22)))</formula>
    </cfRule>
    <cfRule type="containsText" dxfId="410" priority="170" operator="containsText" text="Bajo">
      <formula>NOT(ISERROR(SEARCH("Bajo",N22)))</formula>
    </cfRule>
    <cfRule type="containsText" dxfId="409" priority="169" operator="containsText" text="Alto">
      <formula>NOT(ISERROR(SEARCH("Alto",N22)))</formula>
    </cfRule>
    <cfRule type="containsText" dxfId="408" priority="168" operator="containsText" text="Extremo">
      <formula>NOT(ISERROR(SEARCH("Extremo",N22)))</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385"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384" operator="containsText" id="{D4158494-FAE5-4853-A580-52567E2FD023}">
            <xm:f>NOT(ISERROR(SEARCH('8- Políticas de Administración '!$B$5,H10)))</xm:f>
            <xm:f>'8- Políticas de Administración '!$B$5</xm:f>
            <x14:dxf>
              <font>
                <color rgb="FF006100"/>
              </font>
              <fill>
                <patternFill>
                  <bgColor rgb="FFC6EFCE"/>
                </patternFill>
              </fill>
            </x14:dxf>
          </x14:cfRule>
          <xm:sqref>H10:H12 H14 H16 H18</xm:sqref>
        </x14:conditionalFormatting>
        <x14:conditionalFormatting xmlns:xm="http://schemas.microsoft.com/office/excel/2006/main">
          <x14:cfRule type="containsText" priority="198" operator="containsText" id="{6DDFDD29-E92C-4E1D-8583-591C5705F954}">
            <xm:f>NOT(ISERROR(SEARCH('8- Políticas de Administración '!$B$5,H22)))</xm:f>
            <xm:f>'8- Políticas de Administración '!$B$5</xm:f>
            <x14:dxf>
              <font>
                <color rgb="FF9C0006"/>
              </font>
              <fill>
                <patternFill>
                  <bgColor rgb="FFFFC7CE"/>
                </patternFill>
              </fill>
            </x14:dxf>
          </x14:cfRule>
          <x14:cfRule type="containsText" priority="197" operator="containsText" id="{C56E7B71-A1CA-4864-BA3D-797CEBBE91F8}">
            <xm:f>NOT(ISERROR(SEARCH('8- Políticas de Administración '!$B$5,H22)))</xm:f>
            <xm:f>'8- Políticas de Administración '!$B$5</xm:f>
            <x14:dxf>
              <font>
                <color rgb="FF006100"/>
              </font>
              <fill>
                <patternFill>
                  <bgColor rgb="FFC6EFCE"/>
                </patternFill>
              </fill>
            </x14:dxf>
          </x14:cfRule>
          <xm:sqref>H22</xm:sqref>
        </x14:conditionalFormatting>
        <x14:conditionalFormatting xmlns:xm="http://schemas.microsoft.com/office/excel/2006/main">
          <x14:cfRule type="containsText" priority="78" operator="containsText" id="{CE584C38-BA44-4DB7-88C8-49F0971CE670}">
            <xm:f>NOT(ISERROR(SEARCH('8- Políticas de Administración '!$B$5,H25)))</xm:f>
            <xm:f>'8- Políticas de Administración '!$B$5</xm:f>
            <x14:dxf>
              <font>
                <color rgb="FF006100"/>
              </font>
              <fill>
                <patternFill>
                  <bgColor rgb="FFC6EFCE"/>
                </patternFill>
              </fill>
            </x14:dxf>
          </x14:cfRule>
          <x14:cfRule type="containsText" priority="79" operator="containsText" id="{BF2D55B1-6190-4F9B-BA88-D48D0E66864C}">
            <xm:f>NOT(ISERROR(SEARCH('8- Políticas de Administración '!$B$5,H25)))</xm:f>
            <xm:f>'8- Políticas de Administración '!$B$5</xm:f>
            <x14:dxf>
              <font>
                <color rgb="FF9C0006"/>
              </font>
              <fill>
                <patternFill>
                  <bgColor rgb="FFFFC7CE"/>
                </patternFill>
              </fill>
            </x14:dxf>
          </x14:cfRule>
          <xm:sqref>H25</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7"/>
  <sheetViews>
    <sheetView showGridLines="0" topLeftCell="M7" zoomScale="60" zoomScaleNormal="60" zoomScalePageLayoutView="70" workbookViewId="0">
      <pane ySplit="3" topLeftCell="A10" activePane="bottomLeft" state="frozen"/>
      <selection activeCell="A7" sqref="A7"/>
      <selection pane="bottomLeft" activeCell="V35" sqref="V35"/>
    </sheetView>
  </sheetViews>
  <sheetFormatPr baseColWidth="10" defaultColWidth="11.44140625" defaultRowHeight="14.4" x14ac:dyDescent="0.3"/>
  <cols>
    <col min="1" max="1" width="7" customWidth="1"/>
    <col min="2" max="2" width="35.88671875" customWidth="1"/>
    <col min="3" max="3" width="52.5546875" style="73" customWidth="1"/>
    <col min="4" max="4" width="5" hidden="1" customWidth="1"/>
    <col min="5" max="5" width="43.88671875" customWidth="1"/>
    <col min="7" max="7" width="12.33203125" bestFit="1" customWidth="1"/>
    <col min="8" max="8" width="14.6640625" bestFit="1" customWidth="1"/>
    <col min="9" max="9" width="13.5546875" customWidth="1"/>
    <col min="10" max="10" width="9" hidden="1" customWidth="1"/>
    <col min="11" max="11" width="11.6640625" customWidth="1"/>
    <col min="12" max="12" width="45" customWidth="1"/>
    <col min="13" max="13" width="42.6640625" customWidth="1"/>
    <col min="14" max="14" width="12.109375" customWidth="1"/>
    <col min="15" max="15" width="15.6640625" customWidth="1"/>
    <col min="16" max="17" width="10" customWidth="1"/>
    <col min="18" max="18" width="5" hidden="1" customWidth="1"/>
    <col min="19" max="19" width="11.44140625" customWidth="1"/>
    <col min="20" max="20" width="26.33203125" style="58" customWidth="1"/>
    <col min="21" max="21" width="18.5546875" style="57" customWidth="1"/>
    <col min="22" max="22" width="22.5546875" style="59" customWidth="1"/>
    <col min="23" max="278" width="11.44140625" style="34"/>
    <col min="279" max="16384" width="11.44140625" style="39"/>
  </cols>
  <sheetData>
    <row r="1" spans="1:278" s="36" customFormat="1" ht="28.8" thickTop="1" x14ac:dyDescent="0.25">
      <c r="A1" s="544"/>
      <c r="B1" s="545"/>
      <c r="C1" s="546"/>
      <c r="D1" s="66"/>
      <c r="E1" s="540" t="s">
        <v>313</v>
      </c>
      <c r="F1" s="541"/>
      <c r="G1" s="541"/>
      <c r="H1" s="541"/>
      <c r="I1" s="541"/>
      <c r="J1" s="541"/>
      <c r="K1" s="541"/>
      <c r="L1" s="541"/>
      <c r="M1" s="541"/>
      <c r="N1" s="541"/>
      <c r="O1" s="541"/>
      <c r="P1" s="541"/>
      <c r="Q1" s="541"/>
      <c r="R1" s="541"/>
      <c r="S1" s="541"/>
      <c r="T1" s="541"/>
      <c r="U1" s="541"/>
      <c r="V1" s="541"/>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c r="JL1" s="35"/>
      <c r="JM1" s="35"/>
      <c r="JN1" s="35"/>
      <c r="JO1" s="35"/>
      <c r="JP1" s="35"/>
      <c r="JQ1" s="35"/>
      <c r="JR1" s="35"/>
    </row>
    <row r="2" spans="1:278" s="36" customFormat="1" ht="28.2" x14ac:dyDescent="0.25">
      <c r="A2" s="547"/>
      <c r="B2" s="494"/>
      <c r="C2" s="548"/>
      <c r="D2" s="66"/>
      <c r="E2" s="542"/>
      <c r="F2" s="543"/>
      <c r="G2" s="543"/>
      <c r="H2" s="543"/>
      <c r="I2" s="543"/>
      <c r="J2" s="543"/>
      <c r="K2" s="543"/>
      <c r="L2" s="543"/>
      <c r="M2" s="543"/>
      <c r="N2" s="543"/>
      <c r="O2" s="543"/>
      <c r="P2" s="543"/>
      <c r="Q2" s="543"/>
      <c r="R2" s="543"/>
      <c r="S2" s="543"/>
      <c r="T2" s="543"/>
      <c r="U2" s="543"/>
      <c r="V2" s="543"/>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row>
    <row r="3" spans="1:278" s="36" customFormat="1" ht="28.2" x14ac:dyDescent="0.25">
      <c r="A3" s="547"/>
      <c r="B3" s="494"/>
      <c r="C3" s="548"/>
      <c r="D3" s="170"/>
      <c r="E3" s="542"/>
      <c r="F3" s="543"/>
      <c r="G3" s="543"/>
      <c r="H3" s="543"/>
      <c r="I3" s="543"/>
      <c r="J3" s="543"/>
      <c r="K3" s="543"/>
      <c r="L3" s="543"/>
      <c r="M3" s="543"/>
      <c r="N3" s="543"/>
      <c r="O3" s="543"/>
      <c r="P3" s="543"/>
      <c r="Q3" s="543"/>
      <c r="R3" s="543"/>
      <c r="S3" s="543"/>
      <c r="T3" s="543"/>
      <c r="U3" s="543"/>
      <c r="V3" s="543"/>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c r="JL3" s="35"/>
      <c r="JM3" s="35"/>
      <c r="JN3" s="35"/>
      <c r="JO3" s="35"/>
      <c r="JP3" s="35"/>
      <c r="JQ3" s="35"/>
      <c r="JR3" s="35"/>
    </row>
    <row r="4" spans="1:278" s="36" customFormat="1" ht="52.5" customHeight="1" x14ac:dyDescent="0.25">
      <c r="A4" s="551" t="s">
        <v>238</v>
      </c>
      <c r="B4" s="551"/>
      <c r="C4" s="552" t="s">
        <v>239</v>
      </c>
      <c r="D4" s="553"/>
      <c r="E4" s="553"/>
      <c r="F4" s="553"/>
      <c r="G4" s="553"/>
      <c r="H4" s="553"/>
      <c r="I4" s="553"/>
      <c r="J4" s="553"/>
      <c r="K4" s="553"/>
      <c r="L4" s="553"/>
      <c r="M4" s="553"/>
      <c r="N4" s="553"/>
      <c r="O4" s="553"/>
      <c r="P4" s="553"/>
      <c r="Q4" s="553"/>
      <c r="R4" s="553"/>
      <c r="S4" s="553"/>
      <c r="T4" s="553"/>
      <c r="U4" s="553"/>
      <c r="V4" s="553"/>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c r="JL4" s="35"/>
      <c r="JM4" s="35"/>
      <c r="JN4" s="35"/>
      <c r="JO4" s="35"/>
      <c r="JP4" s="35"/>
      <c r="JQ4" s="35"/>
      <c r="JR4" s="35"/>
    </row>
    <row r="5" spans="1:278" s="36" customFormat="1" ht="68.400000000000006" customHeight="1" x14ac:dyDescent="0.25">
      <c r="A5" s="551" t="s">
        <v>240</v>
      </c>
      <c r="B5" s="551"/>
      <c r="C5" s="552"/>
      <c r="D5" s="552"/>
      <c r="E5" s="552"/>
      <c r="F5" s="552"/>
      <c r="G5" s="552"/>
      <c r="H5" s="552"/>
      <c r="I5" s="552"/>
      <c r="J5" s="552"/>
      <c r="K5" s="552"/>
      <c r="L5" s="552"/>
      <c r="M5" s="552"/>
      <c r="N5" s="552"/>
      <c r="O5" s="552"/>
      <c r="P5" s="552"/>
      <c r="Q5" s="552"/>
      <c r="R5" s="552"/>
      <c r="S5" s="552"/>
      <c r="T5" s="552"/>
      <c r="U5" s="552"/>
      <c r="V5" s="552"/>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c r="JL5" s="35"/>
      <c r="JM5" s="35"/>
      <c r="JN5" s="35"/>
      <c r="JO5" s="35"/>
      <c r="JP5" s="35"/>
      <c r="JQ5" s="35"/>
      <c r="JR5" s="35"/>
    </row>
    <row r="6" spans="1:278" s="36" customFormat="1" ht="60.75" customHeight="1" x14ac:dyDescent="0.25">
      <c r="A6" s="551" t="s">
        <v>241</v>
      </c>
      <c r="B6" s="551"/>
      <c r="C6" s="553"/>
      <c r="D6" s="553"/>
      <c r="E6" s="553"/>
      <c r="F6" s="553"/>
      <c r="G6" s="553"/>
      <c r="H6" s="553"/>
      <c r="I6" s="553"/>
      <c r="J6" s="553"/>
      <c r="K6" s="553"/>
      <c r="L6" s="553"/>
      <c r="M6" s="553"/>
      <c r="N6" s="553"/>
      <c r="O6" s="553"/>
      <c r="P6" s="553"/>
      <c r="Q6" s="553"/>
      <c r="R6" s="553"/>
      <c r="S6" s="553"/>
      <c r="T6" s="553"/>
      <c r="U6" s="553"/>
      <c r="V6" s="553"/>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c r="JL6" s="35"/>
      <c r="JM6" s="35"/>
      <c r="JN6" s="35"/>
      <c r="JO6" s="35"/>
      <c r="JP6" s="35"/>
      <c r="JQ6" s="35"/>
      <c r="JR6" s="35"/>
    </row>
    <row r="7" spans="1:278" s="36" customFormat="1" thickBot="1" x14ac:dyDescent="0.3">
      <c r="A7" s="549" t="s">
        <v>242</v>
      </c>
      <c r="B7" s="549"/>
      <c r="C7" s="549"/>
      <c r="D7" s="550" t="s">
        <v>314</v>
      </c>
      <c r="E7" s="522"/>
      <c r="F7" s="522"/>
      <c r="G7" s="522"/>
      <c r="H7" s="522"/>
      <c r="I7" s="522"/>
      <c r="J7" s="522"/>
      <c r="K7" s="522"/>
      <c r="L7" s="522"/>
      <c r="M7" s="522"/>
      <c r="N7" s="522"/>
      <c r="O7" s="522"/>
      <c r="P7" s="522"/>
      <c r="Q7" s="522"/>
      <c r="R7" s="523"/>
      <c r="S7" s="145"/>
      <c r="T7" s="549" t="s">
        <v>315</v>
      </c>
      <c r="U7" s="549"/>
      <c r="V7" s="549"/>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c r="JI7" s="35"/>
      <c r="JJ7" s="35"/>
      <c r="JK7" s="35"/>
      <c r="JL7" s="35"/>
      <c r="JM7" s="35"/>
      <c r="JN7" s="35"/>
      <c r="JO7" s="35"/>
      <c r="JP7" s="35"/>
      <c r="JQ7" s="35"/>
      <c r="JR7" s="35"/>
    </row>
    <row r="8" spans="1:278" s="36" customFormat="1" ht="30" customHeight="1" thickTop="1" thickBot="1" x14ac:dyDescent="0.3">
      <c r="A8" s="557" t="s">
        <v>247</v>
      </c>
      <c r="B8" s="558" t="s">
        <v>316</v>
      </c>
      <c r="C8" s="560" t="s">
        <v>243</v>
      </c>
      <c r="D8" s="562" t="s">
        <v>317</v>
      </c>
      <c r="E8" s="564" t="s">
        <v>213</v>
      </c>
      <c r="F8" s="554" t="s">
        <v>318</v>
      </c>
      <c r="G8" s="555"/>
      <c r="H8" s="555"/>
      <c r="I8" s="555"/>
      <c r="J8" s="555"/>
      <c r="K8" s="556"/>
      <c r="L8" s="554" t="s">
        <v>319</v>
      </c>
      <c r="M8" s="555"/>
      <c r="N8" s="555"/>
      <c r="O8" s="555"/>
      <c r="P8" s="555"/>
      <c r="Q8" s="555"/>
      <c r="R8" s="555"/>
      <c r="S8" s="556"/>
      <c r="T8" s="80"/>
      <c r="U8" s="81"/>
      <c r="V8" s="109" t="s">
        <v>320</v>
      </c>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c r="JI8" s="35"/>
      <c r="JJ8" s="35"/>
      <c r="JK8" s="35"/>
      <c r="JL8" s="35"/>
      <c r="JM8" s="35"/>
      <c r="JN8" s="35"/>
      <c r="JO8" s="35"/>
      <c r="JP8" s="35"/>
      <c r="JQ8" s="35"/>
      <c r="JR8" s="35"/>
    </row>
    <row r="9" spans="1:278" s="38" customFormat="1" ht="96" customHeight="1" thickTop="1" thickBot="1" x14ac:dyDescent="0.35">
      <c r="A9" s="496"/>
      <c r="B9" s="559"/>
      <c r="C9" s="561"/>
      <c r="D9" s="563"/>
      <c r="E9" s="505"/>
      <c r="F9" s="71" t="s">
        <v>215</v>
      </c>
      <c r="G9" s="71" t="s">
        <v>217</v>
      </c>
      <c r="H9" s="71" t="s">
        <v>321</v>
      </c>
      <c r="I9" s="71" t="s">
        <v>219</v>
      </c>
      <c r="J9" s="171" t="s">
        <v>322</v>
      </c>
      <c r="K9" s="71" t="s">
        <v>225</v>
      </c>
      <c r="L9" s="71" t="s">
        <v>323</v>
      </c>
      <c r="M9" s="144" t="s">
        <v>222</v>
      </c>
      <c r="N9" s="71" t="s">
        <v>324</v>
      </c>
      <c r="O9" s="71" t="s">
        <v>325</v>
      </c>
      <c r="P9" s="71" t="s">
        <v>326</v>
      </c>
      <c r="Q9" s="71" t="s">
        <v>327</v>
      </c>
      <c r="R9" s="171" t="s">
        <v>322</v>
      </c>
      <c r="S9" s="71" t="s">
        <v>328</v>
      </c>
      <c r="T9" s="74" t="s">
        <v>227</v>
      </c>
      <c r="U9" s="74" t="s">
        <v>229</v>
      </c>
      <c r="V9" s="75" t="s">
        <v>329</v>
      </c>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c r="JI9" s="37"/>
      <c r="JJ9" s="37"/>
      <c r="JK9" s="37"/>
      <c r="JL9" s="37"/>
      <c r="JM9" s="37"/>
      <c r="JN9" s="37"/>
      <c r="JO9" s="37"/>
      <c r="JP9" s="37"/>
      <c r="JQ9" s="37"/>
      <c r="JR9" s="37"/>
    </row>
    <row r="10" spans="1:278" ht="29.4" thickBot="1" x14ac:dyDescent="0.35">
      <c r="A10" s="303">
        <f>'5- Identificación de Riesgos'!A10</f>
        <v>1</v>
      </c>
      <c r="B10" s="173" t="str">
        <f>'5- Identificación de Riesgos'!B10</f>
        <v>Colapso</v>
      </c>
      <c r="C10" s="364" t="str">
        <f>'5- Identificación de Riesgos'!D10</f>
        <v>1. Ancho de banda insuficiente o con problemas técnicos.</v>
      </c>
      <c r="D10" s="337"/>
      <c r="E10" s="365" t="s">
        <v>330</v>
      </c>
      <c r="F10" s="173" t="s">
        <v>331</v>
      </c>
      <c r="G10" s="173" t="s">
        <v>331</v>
      </c>
      <c r="H10" s="173" t="s">
        <v>331</v>
      </c>
      <c r="I10" s="173" t="s">
        <v>331</v>
      </c>
      <c r="J10" s="178">
        <f>COUNTIF(F10:I10,"SI")/4</f>
        <v>1</v>
      </c>
      <c r="K10" s="178">
        <f>AVERAGE(J10:J10)</f>
        <v>1</v>
      </c>
      <c r="L10" s="173" t="str">
        <f>'5- Identificación de Riesgos'!I10</f>
        <v>Afectación de reputacion,imagén,  credibilidad, satisfacción de usuarios y PI</v>
      </c>
      <c r="M10" s="186"/>
      <c r="N10" s="173"/>
      <c r="O10" s="173"/>
      <c r="P10" s="173"/>
      <c r="Q10" s="173"/>
      <c r="R10" s="178">
        <f>SUM(COUNTIF(N10,"SI")*25%,COUNTIF(O10,"SI")*40%,COUNTIF(P10,"SI")*25%,COUNTIF(Q10,"SI")*10%)</f>
        <v>0</v>
      </c>
      <c r="S10" s="178">
        <f>AVERAGE(R10:R10)</f>
        <v>0</v>
      </c>
      <c r="T10" s="30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17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01" t="str">
        <f>CONCATENATE(VLOOKUP((LEFT(T10,LEN(T10)-4)&amp;LEFT(U10,LEN(U10)-4)),'9- Matriz de Calor '!$D$18:$E$42,2,0)," - ",RIGHT(T10,1)*RIGHT(U10,1))</f>
        <v>Bajo - 2</v>
      </c>
    </row>
    <row r="11" spans="1:278" ht="45" customHeight="1" thickBot="1" x14ac:dyDescent="0.35">
      <c r="A11" s="303">
        <f>'5- Identificación de Riesgos'!A11</f>
        <v>2</v>
      </c>
      <c r="B11" s="173" t="str">
        <f>'5- Identificación de Riesgos'!B11</f>
        <v>Desactualización</v>
      </c>
      <c r="C11" s="292" t="str">
        <f>'5- Identificación de Riesgos'!D11</f>
        <v>1. Falta de presupuesto para la renovación de equipos informáticos.</v>
      </c>
      <c r="D11" s="172"/>
      <c r="E11" s="361" t="s">
        <v>332</v>
      </c>
      <c r="F11" s="173" t="s">
        <v>333</v>
      </c>
      <c r="G11" s="173" t="s">
        <v>331</v>
      </c>
      <c r="H11" s="173" t="s">
        <v>331</v>
      </c>
      <c r="I11" s="173" t="s">
        <v>331</v>
      </c>
      <c r="J11" s="178">
        <f t="shared" ref="J11" si="0">COUNTIF(F11:I11,"SI")/4</f>
        <v>0.75</v>
      </c>
      <c r="K11" s="178">
        <f>AVERAGE(J11:J11)</f>
        <v>0.75</v>
      </c>
      <c r="L11" s="173" t="str">
        <f>'5- Identificación de Riesgos'!I11</f>
        <v>Incumplimiento de las metas establecidas</v>
      </c>
      <c r="M11" s="192"/>
      <c r="N11" s="173"/>
      <c r="O11" s="173"/>
      <c r="P11" s="173"/>
      <c r="Q11" s="173"/>
      <c r="R11" s="178">
        <f t="shared" ref="R11" si="1">SUM(COUNTIF(N11,"SI")*25%,COUNTIF(O11,"SI")*40%,COUNTIF(P11,"SI")*25%,COUNTIF(Q11,"SI")*10%)</f>
        <v>0</v>
      </c>
      <c r="S11" s="178">
        <f>AVERAGE(R11:R11)</f>
        <v>0</v>
      </c>
      <c r="T11" s="302" t="str">
        <f>CONCATENATE(INDEX('8- Políticas de Administración '!$B$6:$F$10,MATCH(ROUND(IF((RIGHT('5- Identificación de Riesgos'!H11,1)-'6- Valoración Controles'!K11)&lt;1,1,(RIGHT('5- Identificación de Riesgos'!H11,1)-'6- Valoración Controles'!K11)),0),'8- Políticas de Administración '!$F$6:$F$10,0),1)," - ",ROUND(IF((RIGHT('5- Identificación de Riesgos'!H11,1)-'6- Valoración Controles'!K11)&lt;1,1,(RIGHT('5- Identificación de Riesgos'!H11,1)-'6- Valoración Controles'!K11)),0))</f>
        <v>Baja - 2</v>
      </c>
      <c r="U11" s="173" t="str">
        <f>CONCATENATE(INDEX('8- Políticas de Administración '!$B$17:$F$21,MATCH(ROUND(IF((RIGHT('5- Identificación de Riesgos'!M11,1)-'6- Valoración Controles'!S11)&lt;1,1,(RIGHT('5- Identificación de Riesgos'!M11,1)-'6- Valoración Controles'!S11)),0),'8- Políticas de Administración '!$F$17:$F$21,0),1)," - ",ROUND(IF((RIGHT('5- Identificación de Riesgos'!M11,1)-'6- Valoración Controles'!S11)&lt;1,1,(RIGHT('5- Identificación de Riesgos'!M11,1)-'6- Valoración Controles'!S11)),0))</f>
        <v>Mayor - 4</v>
      </c>
      <c r="V11" s="301" t="str">
        <f>CONCATENATE(VLOOKUP((LEFT(T11,LEN(T11)-4)&amp;LEFT(U11,LEN(U11)-4)),'9- Matriz de Calor '!$D$18:$E$42,2,0)," - ",RIGHT(T11,1)*RIGHT(U11,1))</f>
        <v>Alto - 8</v>
      </c>
    </row>
    <row r="12" spans="1:278" ht="28.8" x14ac:dyDescent="0.3">
      <c r="A12" s="581">
        <f>'5- Identificación de Riesgos'!A12:A13</f>
        <v>3</v>
      </c>
      <c r="B12" s="471" t="str">
        <f>'5- Identificación de Riesgos'!B12</f>
        <v>Incumplimiento</v>
      </c>
      <c r="C12" s="291" t="str">
        <f>'5- Identificación de Riesgos'!D12</f>
        <v>1. Incumplimiento de los requisitos legales de la contratación.</v>
      </c>
      <c r="D12" s="179"/>
      <c r="E12" s="186" t="s">
        <v>334</v>
      </c>
      <c r="F12" s="173" t="s">
        <v>331</v>
      </c>
      <c r="G12" s="173" t="s">
        <v>331</v>
      </c>
      <c r="H12" s="173" t="s">
        <v>331</v>
      </c>
      <c r="I12" s="173" t="s">
        <v>331</v>
      </c>
      <c r="J12" s="178">
        <f t="shared" ref="J12:J13" si="2">COUNTIF(F12:I12,"SI")/4</f>
        <v>1</v>
      </c>
      <c r="K12" s="583">
        <f>AVERAGE(J12:J13)</f>
        <v>1</v>
      </c>
      <c r="L12" s="322" t="str">
        <f>'5- Identificación de Riesgos'!I12</f>
        <v>Afectación de reputacion,imagén,  credibilidad, satisfacción de usuarios y PI</v>
      </c>
      <c r="M12" s="186"/>
      <c r="N12" s="173"/>
      <c r="O12" s="173"/>
      <c r="P12" s="173"/>
      <c r="Q12" s="173"/>
      <c r="R12" s="178">
        <f t="shared" ref="R12:R13" si="3">SUM(COUNTIF(N12,"SI")*25%,COUNTIF(O12,"SI")*40%,COUNTIF(P12,"SI")*25%,COUNTIF(Q12,"SI")*10%)</f>
        <v>0</v>
      </c>
      <c r="S12" s="583">
        <f>AVERAGE(R12:R13)</f>
        <v>0</v>
      </c>
      <c r="T12" s="485"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Muy Baja - 1</v>
      </c>
      <c r="U12" s="471"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Menor - 2</v>
      </c>
      <c r="V12" s="488" t="str">
        <f>CONCATENATE(VLOOKUP((LEFT(T12,LEN(T12)-4)&amp;LEFT(U12,LEN(U12)-4)),'9- Matriz de Calor '!$D$18:$E$42,2,0)," - ",RIGHT(T12,1)*RIGHT(U12,1))</f>
        <v>Bajo - 2</v>
      </c>
    </row>
    <row r="13" spans="1:278" ht="34.5" customHeight="1" thickBot="1" x14ac:dyDescent="0.35">
      <c r="A13" s="569"/>
      <c r="B13" s="478"/>
      <c r="C13" s="189" t="str">
        <f>'5- Identificación de Riesgos'!D13</f>
        <v>2. Tiempo limitado para la supervisión de contratos.</v>
      </c>
      <c r="D13" s="180"/>
      <c r="E13" s="361" t="s">
        <v>335</v>
      </c>
      <c r="F13" s="174" t="s">
        <v>331</v>
      </c>
      <c r="G13" s="174" t="s">
        <v>331</v>
      </c>
      <c r="H13" s="174" t="s">
        <v>331</v>
      </c>
      <c r="I13" s="174" t="s">
        <v>331</v>
      </c>
      <c r="J13" s="177">
        <f t="shared" si="2"/>
        <v>1</v>
      </c>
      <c r="K13" s="572"/>
      <c r="L13" s="214" t="str">
        <f>'5- Identificación de Riesgos'!I13</f>
        <v>Interrupción o afectación en la prestación del servicio administrativo</v>
      </c>
      <c r="M13" s="190"/>
      <c r="N13" s="174"/>
      <c r="O13" s="174"/>
      <c r="P13" s="174"/>
      <c r="Q13" s="174"/>
      <c r="R13" s="177">
        <f t="shared" si="3"/>
        <v>0</v>
      </c>
      <c r="S13" s="572"/>
      <c r="T13" s="486"/>
      <c r="U13" s="478"/>
      <c r="V13" s="489"/>
    </row>
    <row r="14" spans="1:278" ht="28.8" x14ac:dyDescent="0.3">
      <c r="A14" s="581">
        <f>'5- Identificación de Riesgos'!A14:A15</f>
        <v>4</v>
      </c>
      <c r="B14" s="471" t="str">
        <f>'5- Identificación de Riesgos'!B14</f>
        <v>Soporte inoportuno</v>
      </c>
      <c r="C14" s="292" t="str">
        <f>'5- Identificación de Riesgos'!D14</f>
        <v>1. Insuficiente personal técnico.</v>
      </c>
      <c r="D14" s="179"/>
      <c r="E14" s="186" t="s">
        <v>336</v>
      </c>
      <c r="F14" s="173" t="s">
        <v>333</v>
      </c>
      <c r="G14" s="173" t="s">
        <v>331</v>
      </c>
      <c r="H14" s="173" t="s">
        <v>331</v>
      </c>
      <c r="I14" s="173" t="s">
        <v>331</v>
      </c>
      <c r="J14" s="178">
        <f t="shared" ref="J14:J17" si="4">COUNTIF(F14:I14,"SI")/4</f>
        <v>0.75</v>
      </c>
      <c r="K14" s="583">
        <f>AVERAGE(J14:J15)</f>
        <v>0.75</v>
      </c>
      <c r="L14" s="322" t="str">
        <f>'5- Identificación de Riesgos'!I14</f>
        <v>Interrupción o afectación en la prestación del servicio administrativo</v>
      </c>
      <c r="M14" s="186"/>
      <c r="N14" s="173"/>
      <c r="O14" s="173"/>
      <c r="P14" s="173"/>
      <c r="Q14" s="173"/>
      <c r="R14" s="178">
        <f t="shared" ref="R14:R17" si="5">SUM(COUNTIF(N14,"SI")*25%,COUNTIF(O14,"SI")*40%,COUNTIF(P14,"SI")*25%,COUNTIF(Q14,"SI")*10%)</f>
        <v>0</v>
      </c>
      <c r="S14" s="583">
        <f>AVERAGE(R14:R15)</f>
        <v>0</v>
      </c>
      <c r="T14" s="485" t="str">
        <f>CONCATENATE(INDEX('8- Políticas de Administración '!$B$6:$F$10,MATCH(ROUND(IF((RIGHT('5- Identificación de Riesgos'!H14,1)-'6- Valoración Controles'!K14)&lt;1,1,(RIGHT('5- Identificación de Riesgos'!H14,1)-'6- Valoración Controles'!K14)),0),'8- Políticas de Administración '!$F$6:$F$10,0),1)," - ",ROUND(IF((RIGHT('5- Identificación de Riesgos'!H14,1)-'6- Valoración Controles'!K14)&lt;1,1,(RIGHT('5- Identificación de Riesgos'!H14,1)-'6- Valoración Controles'!K14)),0))</f>
        <v>Baja - 2</v>
      </c>
      <c r="U14" s="471" t="str">
        <f>CONCATENATE(INDEX('8- Políticas de Administración '!$B$17:$F$21,MATCH(ROUND(IF((RIGHT('5- Identificación de Riesgos'!M14,1)-'6- Valoración Controles'!S14)&lt;1,1,(RIGHT('5- Identificación de Riesgos'!M14,1)-'6- Valoración Controles'!S14)),0),'8- Políticas de Administración '!$F$17:$F$21,0),1)," - ",ROUND(IF((RIGHT('5- Identificación de Riesgos'!M14,1)-'6- Valoración Controles'!S14)&lt;1,1,(RIGHT('5- Identificación de Riesgos'!M14,1)-'6- Valoración Controles'!S14)),0))</f>
        <v>Menor - 2</v>
      </c>
      <c r="V14" s="488" t="str">
        <f>CONCATENATE(VLOOKUP((LEFT(T14,LEN(T14)-4)&amp;LEFT(U14,LEN(U14)-4)),'9- Matriz de Calor '!$D$18:$E$42,2,0)," - ",RIGHT(T14,1)*RIGHT(U14,1))</f>
        <v>Moderado - 4</v>
      </c>
    </row>
    <row r="15" spans="1:278" ht="36.75" customHeight="1" thickBot="1" x14ac:dyDescent="0.35">
      <c r="A15" s="570"/>
      <c r="B15" s="472"/>
      <c r="C15" s="353" t="str">
        <f>'5- Identificación de Riesgos'!D15</f>
        <v>2. Retrasos en la aprobación de repuestos.</v>
      </c>
      <c r="D15" s="354"/>
      <c r="E15" s="366" t="s">
        <v>337</v>
      </c>
      <c r="F15" s="308" t="s">
        <v>333</v>
      </c>
      <c r="G15" s="308" t="s">
        <v>331</v>
      </c>
      <c r="H15" s="308" t="s">
        <v>331</v>
      </c>
      <c r="I15" s="308" t="s">
        <v>331</v>
      </c>
      <c r="J15" s="355">
        <f t="shared" si="4"/>
        <v>0.75</v>
      </c>
      <c r="K15" s="573"/>
      <c r="L15" s="214" t="str">
        <f>'5- Identificación de Riesgos'!I15</f>
        <v>Interrupción o afectación en la prestación del servicio administrativo</v>
      </c>
      <c r="M15" s="366"/>
      <c r="N15" s="308"/>
      <c r="O15" s="308"/>
      <c r="P15" s="308"/>
      <c r="Q15" s="308"/>
      <c r="R15" s="355">
        <f t="shared" si="5"/>
        <v>0</v>
      </c>
      <c r="S15" s="573"/>
      <c r="T15" s="487"/>
      <c r="U15" s="472"/>
      <c r="V15" s="490"/>
    </row>
    <row r="16" spans="1:278" ht="28.8" x14ac:dyDescent="0.3">
      <c r="A16" s="581">
        <f>'5- Identificación de Riesgos'!A16:A17</f>
        <v>5</v>
      </c>
      <c r="B16" s="471" t="str">
        <f>'5- Identificación de Riesgos'!B16</f>
        <v xml:space="preserve">Pérdida de información </v>
      </c>
      <c r="C16" s="185" t="str">
        <f>'5- Identificación de Riesgos'!D16</f>
        <v>1. Riesgos de seguridad informática (Virus, Hackers, Ingenieria social, etc).</v>
      </c>
      <c r="D16" s="179"/>
      <c r="E16" s="348" t="s">
        <v>338</v>
      </c>
      <c r="F16" s="173" t="s">
        <v>333</v>
      </c>
      <c r="G16" s="173" t="s">
        <v>331</v>
      </c>
      <c r="H16" s="173" t="s">
        <v>333</v>
      </c>
      <c r="I16" s="173" t="s">
        <v>331</v>
      </c>
      <c r="J16" s="178">
        <f t="shared" si="4"/>
        <v>0.5</v>
      </c>
      <c r="K16" s="583">
        <f>AVERAGE(J16:J17)</f>
        <v>0.625</v>
      </c>
      <c r="L16" s="322" t="str">
        <f>'5- Identificación de Riesgos'!I16</f>
        <v>Afectación Económica</v>
      </c>
      <c r="M16" s="186"/>
      <c r="N16" s="173"/>
      <c r="O16" s="173"/>
      <c r="P16" s="173"/>
      <c r="Q16" s="173"/>
      <c r="R16" s="178">
        <f t="shared" si="5"/>
        <v>0</v>
      </c>
      <c r="S16" s="583">
        <f>AVERAGE(R16:R17)</f>
        <v>0</v>
      </c>
      <c r="T16" s="485" t="str">
        <f>CONCATENATE(INDEX('8- Políticas de Administración '!$B$6:$F$10,MATCH(ROUND(IF((RIGHT('5- Identificación de Riesgos'!H16,1)-'6- Valoración Controles'!K16)&lt;1,1,(RIGHT('5- Identificación de Riesgos'!H16,1)-'6- Valoración Controles'!K16)),0),'8- Políticas de Administración '!$F$6:$F$10,0),1)," - ",ROUND(IF((RIGHT('5- Identificación de Riesgos'!H16,1)-'6- Valoración Controles'!K16)&lt;1,1,(RIGHT('5- Identificación de Riesgos'!H16,1)-'6- Valoración Controles'!K16)),0))</f>
        <v>Baja - 2</v>
      </c>
      <c r="U16" s="471" t="str">
        <f>CONCATENATE(INDEX('8- Políticas de Administración '!$B$17:$F$21,MATCH(ROUND(IF((RIGHT('5- Identificación de Riesgos'!M16,1)-'6- Valoración Controles'!S16)&lt;1,1,(RIGHT('5- Identificación de Riesgos'!M16,1)-'6- Valoración Controles'!S16)),0),'8- Políticas de Administración '!$F$17:$F$21,0),1)," - ",ROUND(IF((RIGHT('5- Identificación de Riesgos'!M16,1)-'6- Valoración Controles'!S16)&lt;1,1,(RIGHT('5- Identificación de Riesgos'!M16,1)-'6- Valoración Controles'!S16)),0))</f>
        <v>Menor - 2</v>
      </c>
      <c r="V16" s="488" t="str">
        <f>CONCATENATE(VLOOKUP((LEFT(T16,LEN(T16)-4)&amp;LEFT(U16,LEN(U16)-4)),'9- Matriz de Calor '!$D$18:$E$42,2,0)," - ",RIGHT(T16,1)*RIGHT(U16,1))</f>
        <v>Moderado - 4</v>
      </c>
    </row>
    <row r="17" spans="1:22" ht="57.75" customHeight="1" thickBot="1" x14ac:dyDescent="0.35">
      <c r="A17" s="582"/>
      <c r="B17" s="526"/>
      <c r="C17" s="362" t="str">
        <f>'5- Identificación de Riesgos'!D17</f>
        <v>2. Fallas en las plataformas informáticas.</v>
      </c>
      <c r="D17" s="181"/>
      <c r="E17" s="357" t="s">
        <v>339</v>
      </c>
      <c r="F17" s="299" t="s">
        <v>333</v>
      </c>
      <c r="G17" s="299" t="s">
        <v>331</v>
      </c>
      <c r="H17" s="299" t="s">
        <v>331</v>
      </c>
      <c r="I17" s="299" t="s">
        <v>331</v>
      </c>
      <c r="J17" s="305">
        <f t="shared" si="4"/>
        <v>0.75</v>
      </c>
      <c r="K17" s="584"/>
      <c r="L17" s="214" t="str">
        <f>'5- Identificación de Riesgos'!I17</f>
        <v>Incumplimiento de las metas establecidas</v>
      </c>
      <c r="M17" s="191"/>
      <c r="N17" s="299"/>
      <c r="O17" s="299"/>
      <c r="P17" s="299"/>
      <c r="Q17" s="299"/>
      <c r="R17" s="305">
        <f t="shared" si="5"/>
        <v>0</v>
      </c>
      <c r="S17" s="584"/>
      <c r="T17" s="529"/>
      <c r="U17" s="526"/>
      <c r="V17" s="530"/>
    </row>
    <row r="18" spans="1:22" ht="28.8" x14ac:dyDescent="0.3">
      <c r="A18" s="568">
        <f>'5- Identificación de Riesgos'!A18:A21</f>
        <v>6</v>
      </c>
      <c r="B18" s="566" t="str">
        <f>'5- Identificación de Riesgos'!B18</f>
        <v>Riesgo Público</v>
      </c>
      <c r="C18" s="360" t="str">
        <f>'5- Identificación de Riesgos'!D18</f>
        <v>1. Suceso de fuerza mayor que imposibilitan la gestión judicial.</v>
      </c>
      <c r="D18" s="172"/>
      <c r="E18" s="575" t="s">
        <v>340</v>
      </c>
      <c r="F18" s="469" t="s">
        <v>331</v>
      </c>
      <c r="G18" s="469" t="s">
        <v>331</v>
      </c>
      <c r="H18" s="469" t="s">
        <v>331</v>
      </c>
      <c r="I18" s="469" t="s">
        <v>331</v>
      </c>
      <c r="J18" s="578">
        <f t="shared" ref="J18:J22" si="6">COUNTIF(F18:I18,"SI")/4</f>
        <v>1</v>
      </c>
      <c r="K18" s="571">
        <f>AVERAGE(J18:J21)</f>
        <v>1</v>
      </c>
      <c r="L18" s="367" t="str">
        <f>'5- Identificación de Riesgos'!I18</f>
        <v>Interrupción o afectación en la prestación del servicio judicial</v>
      </c>
      <c r="M18" s="363"/>
      <c r="N18" s="175"/>
      <c r="O18" s="175"/>
      <c r="P18" s="175"/>
      <c r="Q18" s="175"/>
      <c r="R18" s="176">
        <f t="shared" ref="R18:R24" si="7">SUM(COUNTIF(N18,"SI")*25%,COUNTIF(O18,"SI")*40%,COUNTIF(P18,"SI")*25%,COUNTIF(Q18,"SI")*10%)</f>
        <v>0</v>
      </c>
      <c r="S18" s="571">
        <f>AVERAGE(R18:R21)</f>
        <v>0</v>
      </c>
      <c r="T18" s="565" t="str">
        <f>CONCATENATE(INDEX('8- Políticas de Administración '!$B$6:$F$10,MATCH(ROUND(IF((RIGHT('5- Identificación de Riesgos'!H18,1)-'6- Valoración Controles'!K18)&lt;1,1,(RIGHT('5- Identificación de Riesgos'!H18,1)-'6- Valoración Controles'!K18)),0),'8- Políticas de Administración '!$F$6:$F$10,0),1)," - ",ROUND(IF((RIGHT('5- Identificación de Riesgos'!H18,1)-'6- Valoración Controles'!K18)&lt;1,1,(RIGHT('5- Identificación de Riesgos'!H18,1)-'6- Valoración Controles'!K18)),0))</f>
        <v>Baja - 2</v>
      </c>
      <c r="U18" s="566" t="str">
        <f>CONCATENATE(INDEX('8- Políticas de Administración '!$B$17:$F$21,MATCH(ROUND(IF((RIGHT('5- Identificación de Riesgos'!M18,1)-'6- Valoración Controles'!S18)&lt;1,1,(RIGHT('5- Identificación de Riesgos'!M18,1)-'6- Valoración Controles'!S18)),0),'8- Políticas de Administración '!$F$17:$F$21,0),1)," - ",ROUND(IF((RIGHT('5- Identificación de Riesgos'!M18,1)-'6- Valoración Controles'!S18)&lt;1,1,(RIGHT('5- Identificación de Riesgos'!M18,1)-'6- Valoración Controles'!S18)),0))</f>
        <v>Moderado - 3</v>
      </c>
      <c r="V18" s="567" t="str">
        <f>CONCATENATE(VLOOKUP((LEFT(T18,LEN(T18)-4)&amp;LEFT(U18,LEN(U18)-4)),'9- Matriz de Calor '!$D$18:$E$42,2,0)," - ",RIGHT(T18,1)*RIGHT(U18,1))</f>
        <v>Moderado - 6</v>
      </c>
    </row>
    <row r="19" spans="1:22" ht="37.5" customHeight="1" x14ac:dyDescent="0.3">
      <c r="A19" s="569"/>
      <c r="B19" s="478"/>
      <c r="C19" s="187" t="str">
        <f>'5- Identificación de Riesgos'!D19</f>
        <v>2. Situaciones de orden publico.</v>
      </c>
      <c r="D19" s="180"/>
      <c r="E19" s="576"/>
      <c r="F19" s="574"/>
      <c r="G19" s="574"/>
      <c r="H19" s="574"/>
      <c r="I19" s="574"/>
      <c r="J19" s="579"/>
      <c r="K19" s="572"/>
      <c r="L19" s="110" t="str">
        <f>'5- Identificación de Riesgos'!I19</f>
        <v>Afectación de reputacion,imagén,  credibilidad, satisfacción de usuarios y PI</v>
      </c>
      <c r="M19" s="361"/>
      <c r="N19" s="174"/>
      <c r="O19" s="174"/>
      <c r="P19" s="174"/>
      <c r="Q19" s="174"/>
      <c r="R19" s="177">
        <f t="shared" si="7"/>
        <v>0</v>
      </c>
      <c r="S19" s="572"/>
      <c r="T19" s="486"/>
      <c r="U19" s="478"/>
      <c r="V19" s="489"/>
    </row>
    <row r="20" spans="1:22" ht="45" customHeight="1" x14ac:dyDescent="0.3">
      <c r="A20" s="569"/>
      <c r="B20" s="478"/>
      <c r="C20" s="187" t="str">
        <f>'5- Identificación de Riesgos'!D20</f>
        <v>3. Emergencia sanitaria, contagio.</v>
      </c>
      <c r="D20" s="180"/>
      <c r="E20" s="576"/>
      <c r="F20" s="574"/>
      <c r="G20" s="574"/>
      <c r="H20" s="574"/>
      <c r="I20" s="574"/>
      <c r="J20" s="579"/>
      <c r="K20" s="572"/>
      <c r="L20" s="110" t="str">
        <f>'5- Identificación de Riesgos'!I20</f>
        <v>Incumplimiento de las metas establecidas</v>
      </c>
      <c r="M20" s="190"/>
      <c r="N20" s="174"/>
      <c r="O20" s="174"/>
      <c r="P20" s="174"/>
      <c r="Q20" s="174"/>
      <c r="R20" s="177">
        <f t="shared" si="7"/>
        <v>0</v>
      </c>
      <c r="S20" s="572"/>
      <c r="T20" s="486"/>
      <c r="U20" s="478"/>
      <c r="V20" s="489"/>
    </row>
    <row r="21" spans="1:22" ht="45" customHeight="1" thickBot="1" x14ac:dyDescent="0.35">
      <c r="A21" s="570"/>
      <c r="B21" s="472"/>
      <c r="C21" s="353" t="str">
        <f>'5- Identificación de Riesgos'!D21</f>
        <v>4. Atentados.</v>
      </c>
      <c r="D21" s="354"/>
      <c r="E21" s="577"/>
      <c r="F21" s="470"/>
      <c r="G21" s="470"/>
      <c r="H21" s="470"/>
      <c r="I21" s="470"/>
      <c r="J21" s="580"/>
      <c r="K21" s="573"/>
      <c r="L21" s="214" t="str">
        <f>'5- Identificación de Riesgos'!I21</f>
        <v>Afectación Económica</v>
      </c>
      <c r="M21" s="356"/>
      <c r="N21" s="308"/>
      <c r="O21" s="308"/>
      <c r="P21" s="308"/>
      <c r="Q21" s="308"/>
      <c r="R21" s="355">
        <f t="shared" si="7"/>
        <v>0</v>
      </c>
      <c r="S21" s="573"/>
      <c r="T21" s="487"/>
      <c r="U21" s="472"/>
      <c r="V21" s="490"/>
    </row>
    <row r="22" spans="1:22" ht="58.5" customHeight="1" x14ac:dyDescent="0.3">
      <c r="A22" s="581">
        <f>'5- Identificación de Riesgos'!A22:A24</f>
        <v>7</v>
      </c>
      <c r="B22" s="471" t="str">
        <f>'5- Identificación de Riesgos'!B22</f>
        <v>Ambiental</v>
      </c>
      <c r="C22" s="185" t="str">
        <f>'5- Identificación de Riesgos'!D22</f>
        <v>1. Impresion innecesaria de documentos.</v>
      </c>
      <c r="D22" s="179"/>
      <c r="E22" s="585" t="s">
        <v>341</v>
      </c>
      <c r="F22" s="469" t="s">
        <v>333</v>
      </c>
      <c r="G22" s="469" t="s">
        <v>331</v>
      </c>
      <c r="H22" s="469" t="s">
        <v>331</v>
      </c>
      <c r="I22" s="469" t="s">
        <v>331</v>
      </c>
      <c r="J22" s="578">
        <f t="shared" si="6"/>
        <v>0.75</v>
      </c>
      <c r="K22" s="583">
        <f>AVERAGE(J22:J24)</f>
        <v>0.75</v>
      </c>
      <c r="L22" s="367" t="str">
        <f>'5- Identificación de Riesgos'!I22</f>
        <v>Afectación Ambiental</v>
      </c>
      <c r="M22" s="186"/>
      <c r="N22" s="173"/>
      <c r="O22" s="173"/>
      <c r="P22" s="173"/>
      <c r="Q22" s="173"/>
      <c r="R22" s="178">
        <f t="shared" si="7"/>
        <v>0</v>
      </c>
      <c r="S22" s="583">
        <f>AVERAGE(R22:R24)</f>
        <v>0</v>
      </c>
      <c r="T22" s="485" t="str">
        <f>CONCATENATE(INDEX('8- Políticas de Administración '!$B$6:$F$10,MATCH(ROUND(IF((RIGHT('5- Identificación de Riesgos'!H22,1)-'6- Valoración Controles'!K22)&lt;1,1,(RIGHT('5- Identificación de Riesgos'!H22,1)-'6- Valoración Controles'!K22)),0),'8- Políticas de Administración '!$F$6:$F$10,0),1)," - ",ROUND(IF((RIGHT('5- Identificación de Riesgos'!H22,1)-'6- Valoración Controles'!K22)&lt;1,1,(RIGHT('5- Identificación de Riesgos'!H22,1)-'6- Valoración Controles'!K22)),0))</f>
        <v>Baja - 2</v>
      </c>
      <c r="U22" s="471" t="str">
        <f>CONCATENATE(INDEX('8- Políticas de Administración '!$B$17:$F$21,MATCH(ROUND(IF((RIGHT('5- Identificación de Riesgos'!M22,1)-'6- Valoración Controles'!S22)&lt;1,1,(RIGHT('5- Identificación de Riesgos'!M22,1)-'6- Valoración Controles'!S22)),0),'8- Políticas de Administración '!$F$17:$F$21,0),1)," - ",ROUND(IF((RIGHT('5- Identificación de Riesgos'!M22,1)-'6- Valoración Controles'!S22)&lt;1,1,(RIGHT('5- Identificación de Riesgos'!M22,1)-'6- Valoración Controles'!S22)),0))</f>
        <v>Moderado - 3</v>
      </c>
      <c r="V22" s="488" t="str">
        <f>CONCATENATE(VLOOKUP((LEFT(T22,LEN(T22)-4)&amp;LEFT(U22,LEN(U22)-4)),'9- Matriz de Calor '!$D$18:$E$42,2,0)," - ",RIGHT(T22,1)*RIGHT(U22,1))</f>
        <v>Moderado - 6</v>
      </c>
    </row>
    <row r="23" spans="1:22" ht="58.5" customHeight="1" x14ac:dyDescent="0.3">
      <c r="A23" s="569"/>
      <c r="B23" s="478"/>
      <c r="C23" s="187" t="str">
        <f>'5- Identificación de Riesgos'!D23</f>
        <v>2. Dejar encendido el computador y aparatos electronicos cuando no se esten utilizando.</v>
      </c>
      <c r="D23" s="180"/>
      <c r="E23" s="586"/>
      <c r="F23" s="574"/>
      <c r="G23" s="574"/>
      <c r="H23" s="574"/>
      <c r="I23" s="574"/>
      <c r="J23" s="579"/>
      <c r="K23" s="572"/>
      <c r="L23" s="110" t="str">
        <f>'5- Identificación de Riesgos'!I23</f>
        <v>Afectación Ambiental</v>
      </c>
      <c r="M23" s="188"/>
      <c r="N23" s="174"/>
      <c r="O23" s="174"/>
      <c r="P23" s="174"/>
      <c r="Q23" s="174"/>
      <c r="R23" s="177">
        <f t="shared" si="7"/>
        <v>0</v>
      </c>
      <c r="S23" s="572"/>
      <c r="T23" s="486"/>
      <c r="U23" s="478"/>
      <c r="V23" s="489"/>
    </row>
    <row r="24" spans="1:22" ht="58.5" customHeight="1" thickBot="1" x14ac:dyDescent="0.35">
      <c r="A24" s="582"/>
      <c r="B24" s="526"/>
      <c r="C24" s="189" t="str">
        <f>'5- Identificación de Riesgos'!D24</f>
        <v>3. Imprimir por una cara  y no reciclar el papel usado.</v>
      </c>
      <c r="D24" s="181"/>
      <c r="E24" s="587"/>
      <c r="F24" s="470"/>
      <c r="G24" s="470"/>
      <c r="H24" s="470"/>
      <c r="I24" s="470"/>
      <c r="J24" s="580"/>
      <c r="K24" s="584"/>
      <c r="L24" s="214" t="str">
        <f>'5- Identificación de Riesgos'!I24</f>
        <v>Afectación Ambiental</v>
      </c>
      <c r="M24" s="191"/>
      <c r="N24" s="299"/>
      <c r="O24" s="299"/>
      <c r="P24" s="299"/>
      <c r="Q24" s="299"/>
      <c r="R24" s="305">
        <f t="shared" si="7"/>
        <v>0</v>
      </c>
      <c r="S24" s="584"/>
      <c r="T24" s="529"/>
      <c r="U24" s="526"/>
      <c r="V24" s="530"/>
    </row>
    <row r="25" spans="1:22" ht="56.25" customHeight="1" x14ac:dyDescent="0.3">
      <c r="A25" s="568">
        <f>'5- Identificación de Riesgos'!A25:A27</f>
        <v>8</v>
      </c>
      <c r="B25" s="566" t="s">
        <v>342</v>
      </c>
      <c r="C25" s="292" t="str">
        <f>'5- Identificación de Riesgos'!D25</f>
        <v>1. Incumplimiento del contratista de la legislación ambiental aplicable.</v>
      </c>
      <c r="D25" s="172"/>
      <c r="E25" s="469" t="s">
        <v>343</v>
      </c>
      <c r="F25" s="469" t="s">
        <v>333</v>
      </c>
      <c r="G25" s="469" t="s">
        <v>331</v>
      </c>
      <c r="H25" s="469" t="s">
        <v>331</v>
      </c>
      <c r="I25" s="469" t="s">
        <v>331</v>
      </c>
      <c r="J25" s="591">
        <f t="shared" ref="J25:J27" si="8">COUNTIF(F25:I25,"SI")/4</f>
        <v>0.75</v>
      </c>
      <c r="K25" s="588">
        <f>AVERAGE(J25:J27)</f>
        <v>0.75</v>
      </c>
      <c r="L25" s="367" t="str">
        <f>'5- Identificación de Riesgos'!I25</f>
        <v>Afectación Ambiental</v>
      </c>
      <c r="M25" s="350"/>
      <c r="N25" s="175"/>
      <c r="O25" s="175"/>
      <c r="P25" s="175"/>
      <c r="Q25" s="175"/>
      <c r="R25" s="349">
        <f t="shared" ref="R25:R27" si="9">SUM(COUNTIF(N25,"SI")*25%,COUNTIF(O25,"SI")*40%,COUNTIF(P25,"SI")*25%,COUNTIF(Q25,"SI")*10%)</f>
        <v>0</v>
      </c>
      <c r="S25" s="588">
        <f>AVERAGE(R25:R27)</f>
        <v>0</v>
      </c>
      <c r="T25" s="565" t="s">
        <v>344</v>
      </c>
      <c r="U25" s="566" t="str">
        <f>CONCATENATE(INDEX('8- Políticas de Administración '!$B$17:$F$21,MATCH(ROUND(IF((RIGHT('5- Identificación de Riesgos'!M25,1)-'6- Valoración Controles'!S25)&lt;1,1,(RIGHT('5- Identificación de Riesgos'!M25,1)-'6- Valoración Controles'!S25)),0),'8- Políticas de Administración '!$F$17:$F$21,0),1)," - ",ROUND(IF((RIGHT('5- Identificación de Riesgos'!M25,1)-'6- Valoración Controles'!S25)&lt;1,1,(RIGHT('5- Identificación de Riesgos'!M25,1)-'6- Valoración Controles'!S25)),0))</f>
        <v>Moderado - 3</v>
      </c>
      <c r="V25" s="567" t="str">
        <f>CONCATENATE(VLOOKUP((LEFT(T25,LEN(T25)-4)&amp;LEFT(U25,LEN(U25)-4)),'9- Matriz de Calor '!$D$18:$E$42,2,0)," - ",RIGHT(T25,1)*RIGHT(U25,1))</f>
        <v>Moderado - 9</v>
      </c>
    </row>
    <row r="26" spans="1:22" ht="50.25" customHeight="1" x14ac:dyDescent="0.3">
      <c r="A26" s="569"/>
      <c r="B26" s="478"/>
      <c r="C26" s="187" t="str">
        <f>'5- Identificación de Riesgos'!D26</f>
        <v>2. Desconocimiento de la legislación ambiental vigente por parte del proceso para disposición de estos residuos.</v>
      </c>
      <c r="D26" s="180"/>
      <c r="E26" s="566"/>
      <c r="F26" s="566"/>
      <c r="G26" s="566"/>
      <c r="H26" s="566"/>
      <c r="I26" s="566"/>
      <c r="J26" s="588"/>
      <c r="K26" s="589"/>
      <c r="L26" s="110" t="str">
        <f>'5- Identificación de Riesgos'!I26</f>
        <v>Afectación Ambiental</v>
      </c>
      <c r="M26" s="352"/>
      <c r="N26" s="174"/>
      <c r="O26" s="174"/>
      <c r="P26" s="174"/>
      <c r="Q26" s="174"/>
      <c r="R26" s="351">
        <f t="shared" si="9"/>
        <v>0</v>
      </c>
      <c r="S26" s="589"/>
      <c r="T26" s="486"/>
      <c r="U26" s="478"/>
      <c r="V26" s="489"/>
    </row>
    <row r="27" spans="1:22" ht="68.25" customHeight="1" thickBot="1" x14ac:dyDescent="0.35">
      <c r="A27" s="582"/>
      <c r="B27" s="526"/>
      <c r="C27" s="189" t="str">
        <f>'5- Identificación de Riesgos'!D27</f>
        <v>3. Falta de comunicación y alineación entre el proceso y la coordinación ambiental para la correcta disposición.</v>
      </c>
      <c r="D27" s="181"/>
      <c r="E27" s="357" t="s">
        <v>345</v>
      </c>
      <c r="F27" s="299" t="s">
        <v>333</v>
      </c>
      <c r="G27" s="299" t="s">
        <v>331</v>
      </c>
      <c r="H27" s="299" t="s">
        <v>331</v>
      </c>
      <c r="I27" s="299" t="s">
        <v>331</v>
      </c>
      <c r="J27" s="358">
        <f t="shared" si="8"/>
        <v>0.75</v>
      </c>
      <c r="K27" s="590"/>
      <c r="L27" s="331" t="str">
        <f>'5- Identificación de Riesgos'!I27</f>
        <v>Afectación Ambiental</v>
      </c>
      <c r="M27" s="359"/>
      <c r="N27" s="299"/>
      <c r="O27" s="299"/>
      <c r="P27" s="299"/>
      <c r="Q27" s="299"/>
      <c r="R27" s="358">
        <f t="shared" si="9"/>
        <v>0</v>
      </c>
      <c r="S27" s="590"/>
      <c r="T27" s="529"/>
      <c r="U27" s="526"/>
      <c r="V27" s="530"/>
    </row>
  </sheetData>
  <mergeCells count="78">
    <mergeCell ref="T25:T27"/>
    <mergeCell ref="U25:U27"/>
    <mergeCell ref="V25:V27"/>
    <mergeCell ref="A25:A27"/>
    <mergeCell ref="B25:B27"/>
    <mergeCell ref="K25:K27"/>
    <mergeCell ref="S25:S27"/>
    <mergeCell ref="J25:J26"/>
    <mergeCell ref="I25:I26"/>
    <mergeCell ref="H25:H26"/>
    <mergeCell ref="G25:G26"/>
    <mergeCell ref="F25:F26"/>
    <mergeCell ref="E25:E26"/>
    <mergeCell ref="T16:T17"/>
    <mergeCell ref="U16:U17"/>
    <mergeCell ref="V16:V17"/>
    <mergeCell ref="A16:A17"/>
    <mergeCell ref="B16:B17"/>
    <mergeCell ref="K16:K17"/>
    <mergeCell ref="S16:S17"/>
    <mergeCell ref="T14:T15"/>
    <mergeCell ref="U14:U15"/>
    <mergeCell ref="V14:V15"/>
    <mergeCell ref="A14:A15"/>
    <mergeCell ref="B14:B15"/>
    <mergeCell ref="K14:K15"/>
    <mergeCell ref="S14:S15"/>
    <mergeCell ref="T12:T13"/>
    <mergeCell ref="U12:U13"/>
    <mergeCell ref="V12:V13"/>
    <mergeCell ref="A12:A13"/>
    <mergeCell ref="B12:B13"/>
    <mergeCell ref="K12:K13"/>
    <mergeCell ref="S12:S13"/>
    <mergeCell ref="T22:T24"/>
    <mergeCell ref="U22:U24"/>
    <mergeCell ref="V22:V24"/>
    <mergeCell ref="A22:A24"/>
    <mergeCell ref="B22:B24"/>
    <mergeCell ref="K22:K24"/>
    <mergeCell ref="S22:S24"/>
    <mergeCell ref="I22:I24"/>
    <mergeCell ref="H22:H24"/>
    <mergeCell ref="G22:G24"/>
    <mergeCell ref="F22:F24"/>
    <mergeCell ref="E22:E24"/>
    <mergeCell ref="J22:J24"/>
    <mergeCell ref="T18:T21"/>
    <mergeCell ref="U18:U21"/>
    <mergeCell ref="V18:V21"/>
    <mergeCell ref="A18:A21"/>
    <mergeCell ref="B18:B21"/>
    <mergeCell ref="K18:K21"/>
    <mergeCell ref="S18:S21"/>
    <mergeCell ref="I18:I21"/>
    <mergeCell ref="G18:G21"/>
    <mergeCell ref="F18:F21"/>
    <mergeCell ref="E18:E21"/>
    <mergeCell ref="H18:H21"/>
    <mergeCell ref="J18:J21"/>
    <mergeCell ref="F8:K8"/>
    <mergeCell ref="L8:S8"/>
    <mergeCell ref="A5:B5"/>
    <mergeCell ref="A6:B6"/>
    <mergeCell ref="A7:C7"/>
    <mergeCell ref="A8:A9"/>
    <mergeCell ref="B8:B9"/>
    <mergeCell ref="C8:C9"/>
    <mergeCell ref="D8:D9"/>
    <mergeCell ref="E8:E9"/>
    <mergeCell ref="C5:V5"/>
    <mergeCell ref="C6:V6"/>
    <mergeCell ref="E1:V3"/>
    <mergeCell ref="A1:C3"/>
    <mergeCell ref="T7:V7"/>
    <mergeCell ref="D7:R7"/>
    <mergeCell ref="A4:B4"/>
    <mergeCell ref="C4:V4"/>
  </mergeCells>
  <conditionalFormatting sqref="T10:T12 T14">
    <cfRule type="containsText" dxfId="407" priority="181" operator="containsText" text="Muy Baja">
      <formula>NOT(ISERROR(SEARCH("Muy Baja",T10)))</formula>
    </cfRule>
    <cfRule type="containsText" dxfId="406" priority="187" operator="containsText" text="Media">
      <formula>NOT(ISERROR(SEARCH("Media",T10)))</formula>
    </cfRule>
    <cfRule type="containsText" dxfId="405" priority="185" operator="containsText" text="Alta">
      <formula>NOT(ISERROR(SEARCH("Alta",T10)))</formula>
    </cfRule>
    <cfRule type="containsText" dxfId="404" priority="183" operator="containsText" text="Muy Alta">
      <formula>NOT(ISERROR(SEARCH("Muy Alta",T10)))</formula>
    </cfRule>
    <cfRule type="containsText" dxfId="403" priority="182" operator="containsText" text="Baja">
      <formula>NOT(ISERROR(SEARCH("Baja",T10)))</formula>
    </cfRule>
    <cfRule type="containsText" dxfId="402" priority="197" operator="containsText" text="Media">
      <formula>NOT(ISERROR(SEARCH("Media",T10)))</formula>
    </cfRule>
    <cfRule type="cellIs" dxfId="401" priority="203" operator="between">
      <formula>0</formula>
      <formula>2</formula>
    </cfRule>
    <cfRule type="containsText" dxfId="400" priority="186" operator="containsText" text="Media">
      <formula>NOT(ISERROR(SEARCH("Media",T10)))</formula>
    </cfRule>
    <cfRule type="containsText" dxfId="399" priority="195" operator="containsText" text="Muy bajo">
      <formula>NOT(ISERROR(SEARCH("Muy bajo",T10)))</formula>
    </cfRule>
    <cfRule type="containsText" dxfId="398" priority="188" operator="containsText" text="Media">
      <formula>NOT(ISERROR(SEARCH("Media",T10)))</formula>
    </cfRule>
    <cfRule type="containsText" dxfId="397" priority="189" operator="containsText" text="Muy Baja">
      <formula>NOT(ISERROR(SEARCH("Muy Baja",T10)))</formula>
    </cfRule>
    <cfRule type="containsText" dxfId="396" priority="190" operator="containsText" text="Baja">
      <formula>NOT(ISERROR(SEARCH("Baja",T10)))</formula>
    </cfRule>
    <cfRule type="containsText" dxfId="395" priority="191" operator="containsText" text="Muy Baja">
      <formula>NOT(ISERROR(SEARCH("Muy Baja",T10)))</formula>
    </cfRule>
    <cfRule type="containsText" dxfId="394" priority="192" operator="containsText" text="Muy Baja">
      <formula>NOT(ISERROR(SEARCH("Muy Baja",T10)))</formula>
    </cfRule>
    <cfRule type="containsText" dxfId="393" priority="193" operator="containsText" text="Muy Baja">
      <formula>NOT(ISERROR(SEARCH("Muy Baja",T10)))</formula>
    </cfRule>
    <cfRule type="containsText" dxfId="392" priority="194" operator="containsText" text="Muy Baja'Tabla probabilidad'!">
      <formula>NOT(ISERROR(SEARCH("Muy Baja'Tabla probabilidad'!",T10)))</formula>
    </cfRule>
    <cfRule type="containsText" dxfId="391" priority="196" operator="containsText" text="Alta">
      <formula>NOT(ISERROR(SEARCH("Alta",T10)))</formula>
    </cfRule>
    <cfRule type="containsText" dxfId="390" priority="198" operator="containsText" text="Baja">
      <formula>NOT(ISERROR(SEARCH("Baja",T10)))</formula>
    </cfRule>
    <cfRule type="containsText" dxfId="389" priority="199" operator="containsText" text="Muy baja">
      <formula>NOT(ISERROR(SEARCH("Muy baja",T10)))</formula>
    </cfRule>
    <cfRule type="cellIs" dxfId="386" priority="202" operator="between">
      <formula>1</formula>
      <formula>2</formula>
    </cfRule>
  </conditionalFormatting>
  <conditionalFormatting sqref="T16">
    <cfRule type="containsText" dxfId="385" priority="18" operator="containsText" text="Media">
      <formula>NOT(ISERROR(SEARCH("Media",T16)))</formula>
    </cfRule>
    <cfRule type="containsText" dxfId="384" priority="24" operator="containsText" text="Muy Baja'Tabla probabilidad'!">
      <formula>NOT(ISERROR(SEARCH("Muy Baja'Tabla probabilidad'!",T16)))</formula>
    </cfRule>
    <cfRule type="containsText" dxfId="383" priority="25" operator="containsText" text="Muy bajo">
      <formula>NOT(ISERROR(SEARCH("Muy bajo",T16)))</formula>
    </cfRule>
    <cfRule type="containsText" dxfId="382" priority="26" operator="containsText" text="Alta">
      <formula>NOT(ISERROR(SEARCH("Alta",T16)))</formula>
    </cfRule>
    <cfRule type="containsText" dxfId="381" priority="27" operator="containsText" text="Media">
      <formula>NOT(ISERROR(SEARCH("Media",T16)))</formula>
    </cfRule>
    <cfRule type="containsText" dxfId="380" priority="28" operator="containsText" text="Baja">
      <formula>NOT(ISERROR(SEARCH("Baja",T16)))</formula>
    </cfRule>
    <cfRule type="containsText" dxfId="379" priority="29" operator="containsText" text="Muy baja">
      <formula>NOT(ISERROR(SEARCH("Muy baja",T16)))</formula>
    </cfRule>
    <cfRule type="containsText" dxfId="377" priority="17" operator="containsText" text="Media">
      <formula>NOT(ISERROR(SEARCH("Media",T16)))</formula>
    </cfRule>
    <cfRule type="containsText" dxfId="375" priority="11" operator="containsText" text="Muy Baja">
      <formula>NOT(ISERROR(SEARCH("Muy Baja",T16)))</formula>
    </cfRule>
    <cfRule type="containsText" dxfId="374" priority="12" operator="containsText" text="Baja">
      <formula>NOT(ISERROR(SEARCH("Baja",T16)))</formula>
    </cfRule>
    <cfRule type="containsText" dxfId="373" priority="13" operator="containsText" text="Muy Alta">
      <formula>NOT(ISERROR(SEARCH("Muy Alta",T16)))</formula>
    </cfRule>
    <cfRule type="cellIs" dxfId="372" priority="32" operator="between">
      <formula>1</formula>
      <formula>2</formula>
    </cfRule>
    <cfRule type="containsText" dxfId="371" priority="15" operator="containsText" text="Alta">
      <formula>NOT(ISERROR(SEARCH("Alta",T16)))</formula>
    </cfRule>
    <cfRule type="containsText" dxfId="370" priority="16" operator="containsText" text="Media">
      <formula>NOT(ISERROR(SEARCH("Media",T16)))</formula>
    </cfRule>
    <cfRule type="containsText" dxfId="369" priority="23" operator="containsText" text="Muy Baja">
      <formula>NOT(ISERROR(SEARCH("Muy Baja",T16)))</formula>
    </cfRule>
    <cfRule type="cellIs" dxfId="368" priority="33" operator="between">
      <formula>0</formula>
      <formula>2</formula>
    </cfRule>
    <cfRule type="containsText" dxfId="367" priority="19" operator="containsText" text="Muy Baja">
      <formula>NOT(ISERROR(SEARCH("Muy Baja",T16)))</formula>
    </cfRule>
    <cfRule type="containsText" dxfId="366" priority="20" operator="containsText" text="Baja">
      <formula>NOT(ISERROR(SEARCH("Baja",T16)))</formula>
    </cfRule>
    <cfRule type="containsText" dxfId="365" priority="21" operator="containsText" text="Muy Baja">
      <formula>NOT(ISERROR(SEARCH("Muy Baja",T16)))</formula>
    </cfRule>
    <cfRule type="containsText" dxfId="364" priority="22" operator="containsText" text="Muy Baja">
      <formula>NOT(ISERROR(SEARCH("Muy Baja",T16)))</formula>
    </cfRule>
  </conditionalFormatting>
  <conditionalFormatting sqref="T18">
    <cfRule type="containsText" dxfId="363" priority="122" operator="containsText" text="Media">
      <formula>NOT(ISERROR(SEARCH("Media",T18)))</formula>
    </cfRule>
    <cfRule type="containsText" dxfId="362" priority="121" operator="containsText" text="Media">
      <formula>NOT(ISERROR(SEARCH("Media",T18)))</formula>
    </cfRule>
    <cfRule type="containsText" dxfId="361" priority="118" operator="containsText" text="Muy Alta">
      <formula>NOT(ISERROR(SEARCH("Muy Alta",T18)))</formula>
    </cfRule>
    <cfRule type="containsText" dxfId="360" priority="117" operator="containsText" text="Baja">
      <formula>NOT(ISERROR(SEARCH("Baja",T18)))</formula>
    </cfRule>
    <cfRule type="containsText" dxfId="359" priority="116" operator="containsText" text="Muy Baja">
      <formula>NOT(ISERROR(SEARCH("Muy Baja",T18)))</formula>
    </cfRule>
    <cfRule type="cellIs" dxfId="358" priority="138" operator="between">
      <formula>0</formula>
      <formula>2</formula>
    </cfRule>
    <cfRule type="containsText" dxfId="356" priority="134" operator="containsText" text="Muy baja">
      <formula>NOT(ISERROR(SEARCH("Muy baja",T18)))</formula>
    </cfRule>
    <cfRule type="containsText" dxfId="354" priority="133" operator="containsText" text="Baja">
      <formula>NOT(ISERROR(SEARCH("Baja",T18)))</formula>
    </cfRule>
    <cfRule type="containsText" dxfId="353" priority="132" operator="containsText" text="Media">
      <formula>NOT(ISERROR(SEARCH("Media",T18)))</formula>
    </cfRule>
    <cfRule type="containsText" dxfId="352" priority="131" operator="containsText" text="Alta">
      <formula>NOT(ISERROR(SEARCH("Alta",T18)))</formula>
    </cfRule>
    <cfRule type="containsText" dxfId="351" priority="130" operator="containsText" text="Muy bajo">
      <formula>NOT(ISERROR(SEARCH("Muy bajo",T18)))</formula>
    </cfRule>
    <cfRule type="containsText" dxfId="350" priority="120" operator="containsText" text="Alta">
      <formula>NOT(ISERROR(SEARCH("Alta",T18)))</formula>
    </cfRule>
    <cfRule type="containsText" dxfId="349" priority="129" operator="containsText" text="Muy Baja'Tabla probabilidad'!">
      <formula>NOT(ISERROR(SEARCH("Muy Baja'Tabla probabilidad'!",T18)))</formula>
    </cfRule>
    <cfRule type="containsText" dxfId="348" priority="128" operator="containsText" text="Muy Baja">
      <formula>NOT(ISERROR(SEARCH("Muy Baja",T18)))</formula>
    </cfRule>
    <cfRule type="containsText" dxfId="347" priority="127" operator="containsText" text="Muy Baja">
      <formula>NOT(ISERROR(SEARCH("Muy Baja",T18)))</formula>
    </cfRule>
    <cfRule type="containsText" dxfId="346" priority="126" operator="containsText" text="Muy Baja">
      <formula>NOT(ISERROR(SEARCH("Muy Baja",T18)))</formula>
    </cfRule>
    <cfRule type="containsText" dxfId="345" priority="125" operator="containsText" text="Baja">
      <formula>NOT(ISERROR(SEARCH("Baja",T18)))</formula>
    </cfRule>
    <cfRule type="containsText" dxfId="344" priority="124" operator="containsText" text="Muy Baja">
      <formula>NOT(ISERROR(SEARCH("Muy Baja",T18)))</formula>
    </cfRule>
    <cfRule type="containsText" dxfId="343" priority="123" operator="containsText" text="Media">
      <formula>NOT(ISERROR(SEARCH("Media",T18)))</formula>
    </cfRule>
    <cfRule type="cellIs" dxfId="342" priority="137" operator="between">
      <formula>1</formula>
      <formula>2</formula>
    </cfRule>
  </conditionalFormatting>
  <conditionalFormatting sqref="T22 T25">
    <cfRule type="containsText" dxfId="341" priority="67" operator="containsText" text="Baja">
      <formula>NOT(ISERROR(SEARCH("Baja",T22)))</formula>
    </cfRule>
    <cfRule type="containsText" dxfId="340" priority="68" operator="containsText" text="Muy baja">
      <formula>NOT(ISERROR(SEARCH("Muy baja",T22)))</formula>
    </cfRule>
    <cfRule type="cellIs" dxfId="337" priority="71" operator="between">
      <formula>1</formula>
      <formula>2</formula>
    </cfRule>
    <cfRule type="cellIs" dxfId="336" priority="72" operator="between">
      <formula>0</formula>
      <formula>2</formula>
    </cfRule>
    <cfRule type="containsText" dxfId="335" priority="50" operator="containsText" text="Muy Baja">
      <formula>NOT(ISERROR(SEARCH("Muy Baja",T22)))</formula>
    </cfRule>
    <cfRule type="containsText" dxfId="334" priority="51" operator="containsText" text="Baja">
      <formula>NOT(ISERROR(SEARCH("Baja",T22)))</formula>
    </cfRule>
    <cfRule type="containsText" dxfId="333" priority="52" operator="containsText" text="Muy Alta">
      <formula>NOT(ISERROR(SEARCH("Muy Alta",T22)))</formula>
    </cfRule>
    <cfRule type="containsText" dxfId="332" priority="54" operator="containsText" text="Alta">
      <formula>NOT(ISERROR(SEARCH("Alta",T22)))</formula>
    </cfRule>
    <cfRule type="containsText" dxfId="331" priority="55" operator="containsText" text="Media">
      <formula>NOT(ISERROR(SEARCH("Media",T22)))</formula>
    </cfRule>
    <cfRule type="containsText" dxfId="330" priority="56" operator="containsText" text="Media">
      <formula>NOT(ISERROR(SEARCH("Media",T22)))</formula>
    </cfRule>
    <cfRule type="containsText" dxfId="329" priority="57" operator="containsText" text="Media">
      <formula>NOT(ISERROR(SEARCH("Media",T22)))</formula>
    </cfRule>
    <cfRule type="containsText" dxfId="328" priority="58" operator="containsText" text="Muy Baja">
      <formula>NOT(ISERROR(SEARCH("Muy Baja",T22)))</formula>
    </cfRule>
    <cfRule type="containsText" dxfId="327" priority="59" operator="containsText" text="Baja">
      <formula>NOT(ISERROR(SEARCH("Baja",T22)))</formula>
    </cfRule>
    <cfRule type="containsText" dxfId="326" priority="60" operator="containsText" text="Muy Baja">
      <formula>NOT(ISERROR(SEARCH("Muy Baja",T22)))</formula>
    </cfRule>
    <cfRule type="containsText" dxfId="325" priority="61" operator="containsText" text="Muy Baja">
      <formula>NOT(ISERROR(SEARCH("Muy Baja",T22)))</formula>
    </cfRule>
    <cfRule type="containsText" dxfId="324" priority="62" operator="containsText" text="Muy Baja">
      <formula>NOT(ISERROR(SEARCH("Muy Baja",T22)))</formula>
    </cfRule>
    <cfRule type="containsText" dxfId="323" priority="63" operator="containsText" text="Muy Baja'Tabla probabilidad'!">
      <formula>NOT(ISERROR(SEARCH("Muy Baja'Tabla probabilidad'!",T22)))</formula>
    </cfRule>
    <cfRule type="containsText" dxfId="322" priority="64" operator="containsText" text="Muy bajo">
      <formula>NOT(ISERROR(SEARCH("Muy bajo",T22)))</formula>
    </cfRule>
    <cfRule type="containsText" dxfId="321" priority="65" operator="containsText" text="Alta">
      <formula>NOT(ISERROR(SEARCH("Alta",T22)))</formula>
    </cfRule>
    <cfRule type="containsText" dxfId="320" priority="66" operator="containsText" text="Media">
      <formula>NOT(ISERROR(SEARCH("Media",T22)))</formula>
    </cfRule>
  </conditionalFormatting>
  <conditionalFormatting sqref="U10:U12">
    <cfRule type="containsText" dxfId="319" priority="177" operator="containsText" text="Alta">
      <formula>NOT(ISERROR(SEARCH("Alta",U10)))</formula>
    </cfRule>
    <cfRule type="containsText" dxfId="318" priority="178" operator="containsText" text="Moderado">
      <formula>NOT(ISERROR(SEARCH("Moderado",U10)))</formula>
    </cfRule>
    <cfRule type="containsText" dxfId="317" priority="179" operator="containsText" text="Menor">
      <formula>NOT(ISERROR(SEARCH("Menor",U10)))</formula>
    </cfRule>
    <cfRule type="containsText" dxfId="316" priority="180" operator="containsText" text="Leve">
      <formula>NOT(ISERROR(SEARCH("Leve",U10)))</formula>
    </cfRule>
    <cfRule type="containsText" dxfId="315" priority="175" operator="containsText" text="Catastrófico">
      <formula>NOT(ISERROR(SEARCH("Catastrófico",U10)))</formula>
    </cfRule>
    <cfRule type="containsText" dxfId="314" priority="176" operator="containsText" text="Mayor">
      <formula>NOT(ISERROR(SEARCH("Mayor",U10)))</formula>
    </cfRule>
  </conditionalFormatting>
  <conditionalFormatting sqref="U14">
    <cfRule type="containsText" dxfId="313" priority="39" operator="containsText" text="Leve">
      <formula>NOT(ISERROR(SEARCH("Leve",U14)))</formula>
    </cfRule>
    <cfRule type="containsText" dxfId="312" priority="38" operator="containsText" text="Menor">
      <formula>NOT(ISERROR(SEARCH("Menor",U14)))</formula>
    </cfRule>
    <cfRule type="containsText" dxfId="311" priority="37" operator="containsText" text="Moderado">
      <formula>NOT(ISERROR(SEARCH("Moderado",U14)))</formula>
    </cfRule>
    <cfRule type="containsText" dxfId="310" priority="36" operator="containsText" text="Alta">
      <formula>NOT(ISERROR(SEARCH("Alta",U14)))</formula>
    </cfRule>
    <cfRule type="containsText" dxfId="309" priority="34" operator="containsText" text="Catastrófico">
      <formula>NOT(ISERROR(SEARCH("Catastrófico",U14)))</formula>
    </cfRule>
    <cfRule type="containsText" dxfId="308" priority="35" operator="containsText" text="Mayor">
      <formula>NOT(ISERROR(SEARCH("Mayor",U14)))</formula>
    </cfRule>
  </conditionalFormatting>
  <conditionalFormatting sqref="U16">
    <cfRule type="containsText" dxfId="307" priority="10" operator="containsText" text="Leve">
      <formula>NOT(ISERROR(SEARCH("Leve",U16)))</formula>
    </cfRule>
    <cfRule type="containsText" dxfId="306" priority="9" operator="containsText" text="Menor">
      <formula>NOT(ISERROR(SEARCH("Menor",U16)))</formula>
    </cfRule>
    <cfRule type="containsText" dxfId="305" priority="8" operator="containsText" text="Moderado">
      <formula>NOT(ISERROR(SEARCH("Moderado",U16)))</formula>
    </cfRule>
    <cfRule type="containsText" dxfId="304" priority="7" operator="containsText" text="Alta">
      <formula>NOT(ISERROR(SEARCH("Alta",U16)))</formula>
    </cfRule>
    <cfRule type="containsText" dxfId="303" priority="5" operator="containsText" text="Catastrófico">
      <formula>NOT(ISERROR(SEARCH("Catastrófico",U16)))</formula>
    </cfRule>
    <cfRule type="containsText" dxfId="302" priority="6" operator="containsText" text="Mayor">
      <formula>NOT(ISERROR(SEARCH("Mayor",U16)))</formula>
    </cfRule>
  </conditionalFormatting>
  <conditionalFormatting sqref="U18">
    <cfRule type="containsText" dxfId="301" priority="113" operator="containsText" text="Moderado">
      <formula>NOT(ISERROR(SEARCH("Moderado",U18)))</formula>
    </cfRule>
    <cfRule type="containsText" dxfId="300" priority="112" operator="containsText" text="Alta">
      <formula>NOT(ISERROR(SEARCH("Alta",U18)))</formula>
    </cfRule>
    <cfRule type="containsText" dxfId="299" priority="111" operator="containsText" text="Mayor">
      <formula>NOT(ISERROR(SEARCH("Mayor",U18)))</formula>
    </cfRule>
    <cfRule type="containsText" dxfId="298" priority="110" operator="containsText" text="Catastrófico">
      <formula>NOT(ISERROR(SEARCH("Catastrófico",U18)))</formula>
    </cfRule>
    <cfRule type="containsText" dxfId="297" priority="115" operator="containsText" text="Leve">
      <formula>NOT(ISERROR(SEARCH("Leve",U18)))</formula>
    </cfRule>
    <cfRule type="containsText" dxfId="296" priority="114" operator="containsText" text="Menor">
      <formula>NOT(ISERROR(SEARCH("Menor",U18)))</formula>
    </cfRule>
  </conditionalFormatting>
  <conditionalFormatting sqref="U22 U25">
    <cfRule type="containsText" dxfId="295" priority="45" operator="containsText" text="Mayor">
      <formula>NOT(ISERROR(SEARCH("Mayor",U22)))</formula>
    </cfRule>
    <cfRule type="containsText" dxfId="294" priority="46" operator="containsText" text="Alta">
      <formula>NOT(ISERROR(SEARCH("Alta",U22)))</formula>
    </cfRule>
    <cfRule type="containsText" dxfId="293" priority="44" operator="containsText" text="Catastrófico">
      <formula>NOT(ISERROR(SEARCH("Catastrófico",U22)))</formula>
    </cfRule>
    <cfRule type="containsText" dxfId="292" priority="49" operator="containsText" text="Leve">
      <formula>NOT(ISERROR(SEARCH("Leve",U22)))</formula>
    </cfRule>
    <cfRule type="containsText" dxfId="291" priority="48" operator="containsText" text="Menor">
      <formula>NOT(ISERROR(SEARCH("Menor",U22)))</formula>
    </cfRule>
    <cfRule type="containsText" dxfId="290" priority="47" operator="containsText" text="Moderado">
      <formula>NOT(ISERROR(SEARCH("Moderado",U22)))</formula>
    </cfRule>
  </conditionalFormatting>
  <conditionalFormatting sqref="V10:V12 V14">
    <cfRule type="containsText" dxfId="289" priority="142" operator="containsText" text="Moderado">
      <formula>NOT(ISERROR(SEARCH("Moderado",V10)))</formula>
    </cfRule>
    <cfRule type="containsText" dxfId="288" priority="141" operator="containsText" text="Bajo">
      <formula>NOT(ISERROR(SEARCH("Bajo",V10)))</formula>
    </cfRule>
    <cfRule type="containsText" dxfId="287" priority="140" operator="containsText" text="Alto">
      <formula>NOT(ISERROR(SEARCH("Alto",V10)))</formula>
    </cfRule>
    <cfRule type="containsText" dxfId="286" priority="139" operator="containsText" text="Extremo">
      <formula>NOT(ISERROR(SEARCH("Extremo",V10)))</formula>
    </cfRule>
  </conditionalFormatting>
  <conditionalFormatting sqref="V16">
    <cfRule type="containsText" dxfId="285" priority="3" operator="containsText" text="Bajo">
      <formula>NOT(ISERROR(SEARCH("Bajo",V16)))</formula>
    </cfRule>
    <cfRule type="containsText" dxfId="284" priority="2" operator="containsText" text="Alto">
      <formula>NOT(ISERROR(SEARCH("Alto",V16)))</formula>
    </cfRule>
    <cfRule type="containsText" dxfId="283" priority="1" operator="containsText" text="Extremo">
      <formula>NOT(ISERROR(SEARCH("Extremo",V16)))</formula>
    </cfRule>
    <cfRule type="containsText" dxfId="282" priority="4" operator="containsText" text="Moderado">
      <formula>NOT(ISERROR(SEARCH("Moderado",V16)))</formula>
    </cfRule>
  </conditionalFormatting>
  <conditionalFormatting sqref="V18">
    <cfRule type="containsText" dxfId="281" priority="106" operator="containsText" text="Extremo">
      <formula>NOT(ISERROR(SEARCH("Extremo",V18)))</formula>
    </cfRule>
    <cfRule type="containsText" dxfId="280" priority="107" operator="containsText" text="Alto">
      <formula>NOT(ISERROR(SEARCH("Alto",V18)))</formula>
    </cfRule>
    <cfRule type="containsText" dxfId="279" priority="108" operator="containsText" text="Bajo">
      <formula>NOT(ISERROR(SEARCH("Bajo",V18)))</formula>
    </cfRule>
    <cfRule type="containsText" dxfId="278" priority="109" operator="containsText" text="Moderado">
      <formula>NOT(ISERROR(SEARCH("Moderado",V18)))</formula>
    </cfRule>
  </conditionalFormatting>
  <conditionalFormatting sqref="V22 V25">
    <cfRule type="containsText" dxfId="277" priority="40" operator="containsText" text="Extremo">
      <formula>NOT(ISERROR(SEARCH("Extremo",V22)))</formula>
    </cfRule>
    <cfRule type="containsText" dxfId="276" priority="41" operator="containsText" text="Alto">
      <formula>NOT(ISERROR(SEARCH("Alto",V22)))</formula>
    </cfRule>
    <cfRule type="containsText" dxfId="275" priority="42" operator="containsText" text="Bajo">
      <formula>NOT(ISERROR(SEARCH("Bajo",V22)))</formula>
    </cfRule>
    <cfRule type="containsText" dxfId="274" priority="43" operator="containsText" text="Moderado">
      <formula>NOT(ISERROR(SEARCH("Moderado",V22)))</formula>
    </cfRule>
  </conditionalFormatting>
  <dataValidations count="2">
    <dataValidation allowBlank="1" showInputMessage="1" showErrorMessage="1" prompt="Enunciar cuál es el control" sqref="M22:M23 M10 M19 M12 M14:M16 E10:E18" xr:uid="{00000000-0002-0000-0500-000000000000}"/>
    <dataValidation type="list" allowBlank="1" showInputMessage="1" showErrorMessage="1" sqref="N10:Q27 F10:I18 F22:I22 F25:I25 F27:I27"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T10:T12 T14</xm:sqref>
        </x14:conditionalFormatting>
        <x14:conditionalFormatting xmlns:xm="http://schemas.microsoft.com/office/excel/2006/main">
          <x14:cfRule type="containsText" priority="30" operator="containsText" id="{50F14DD6-3D02-4C1D-9570-D05513D91626}">
            <xm:f>NOT(ISERROR(SEARCH('8- Políticas de Administración '!$B$5,T16)))</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'!$B$5,T16)))</xm:f>
            <xm:f>'8- Políticas de Administración '!$B$5</xm:f>
            <x14:dxf>
              <font>
                <color rgb="FF9C0006"/>
              </font>
              <fill>
                <patternFill>
                  <bgColor rgb="FFFFC7CE"/>
                </patternFill>
              </fill>
            </x14:dxf>
          </x14:cfRule>
          <xm:sqref>T16</xm:sqref>
        </x14:conditionalFormatting>
        <x14:conditionalFormatting xmlns:xm="http://schemas.microsoft.com/office/excel/2006/main">
          <x14:cfRule type="containsText" priority="135" operator="containsText" id="{100F4986-33B0-4860-A4AB-9E68809E436B}">
            <xm:f>NOT(ISERROR(SEARCH('8- Políticas de Administración '!$B$5,T18)))</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'!$B$5,T18)))</xm:f>
            <xm:f>'8- Políticas de Administración '!$B$5</xm:f>
            <x14:dxf>
              <font>
                <color rgb="FF9C0006"/>
              </font>
              <fill>
                <patternFill>
                  <bgColor rgb="FFFFC7CE"/>
                </patternFill>
              </fill>
            </x14:dxf>
          </x14:cfRule>
          <xm:sqref>T18</xm:sqref>
        </x14:conditionalFormatting>
        <x14:conditionalFormatting xmlns:xm="http://schemas.microsoft.com/office/excel/2006/main">
          <x14:cfRule type="containsText" priority="69" operator="containsText" id="{F9EC571B-0798-43AB-B7C3-390EFFF11CFB}">
            <xm:f>NOT(ISERROR(SEARCH('8- Políticas de Administración '!$B$5,T22)))</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'!$B$5,T22)))</xm:f>
            <xm:f>'8- Políticas de Administración '!$B$5</xm:f>
            <x14:dxf>
              <font>
                <color rgb="FF9C0006"/>
              </font>
              <fill>
                <patternFill>
                  <bgColor rgb="FFFFC7CE"/>
                </patternFill>
              </fill>
            </x14:dxf>
          </x14:cfRule>
          <xm:sqref>T22 T25</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41" zoomScale="70" zoomScaleNormal="70" workbookViewId="0">
      <selection activeCell="O43" sqref="O43"/>
    </sheetView>
  </sheetViews>
  <sheetFormatPr baseColWidth="10" defaultColWidth="11.44140625" defaultRowHeight="14.4" x14ac:dyDescent="0.3"/>
  <cols>
    <col min="2" max="2" width="24.33203125" customWidth="1"/>
    <col min="3" max="3" width="62.88671875" customWidth="1"/>
    <col min="4" max="4" width="10.33203125" bestFit="1" customWidth="1"/>
    <col min="5" max="5" width="84.33203125" style="70" customWidth="1"/>
    <col min="6" max="6" width="24.6640625" customWidth="1"/>
    <col min="7" max="7" width="11.5546875" hidden="1" customWidth="1"/>
    <col min="8" max="8" width="13.6640625" hidden="1" customWidth="1"/>
    <col min="9" max="9" width="28.5546875" hidden="1" customWidth="1"/>
    <col min="10" max="11" width="11.5546875" hidden="1" customWidth="1"/>
    <col min="12" max="13" width="11.5546875" style="211" customWidth="1"/>
    <col min="14" max="21" width="11.44140625" style="211"/>
    <col min="32" max="137" width="11.44140625" style="2"/>
  </cols>
  <sheetData>
    <row r="1" spans="1:137" s="2" customFormat="1" x14ac:dyDescent="0.3">
      <c r="E1" s="67"/>
      <c r="L1" s="209"/>
      <c r="M1" s="209"/>
      <c r="N1" s="209"/>
      <c r="O1" s="209"/>
      <c r="P1" s="209"/>
      <c r="Q1" s="209"/>
      <c r="R1" s="209"/>
      <c r="S1" s="209"/>
      <c r="T1" s="209"/>
      <c r="U1" s="209"/>
    </row>
    <row r="2" spans="1:137" ht="23.4" thickBot="1" x14ac:dyDescent="0.35">
      <c r="A2" s="2"/>
      <c r="B2" s="601" t="s">
        <v>346</v>
      </c>
      <c r="C2" s="601"/>
      <c r="D2" s="601"/>
      <c r="E2" s="601"/>
      <c r="F2" s="108"/>
      <c r="G2" s="2"/>
      <c r="H2" s="2"/>
      <c r="I2" s="2"/>
      <c r="J2" s="2"/>
      <c r="K2" s="2"/>
      <c r="L2" s="209"/>
      <c r="M2" s="209"/>
      <c r="N2" s="209"/>
      <c r="O2" s="209"/>
      <c r="P2" s="209"/>
      <c r="Q2" s="209"/>
      <c r="R2" s="209"/>
      <c r="S2" s="209"/>
      <c r="T2" s="209"/>
      <c r="U2" s="209"/>
      <c r="V2" s="2"/>
      <c r="W2" s="2"/>
      <c r="X2" s="2"/>
      <c r="Y2" s="2"/>
      <c r="Z2" s="2"/>
      <c r="AA2" s="2"/>
      <c r="AB2" s="2"/>
      <c r="AC2" s="2"/>
      <c r="AD2" s="2"/>
      <c r="AE2" s="2"/>
    </row>
    <row r="3" spans="1:137" ht="15" thickTop="1" x14ac:dyDescent="0.3">
      <c r="A3" s="2"/>
      <c r="B3" s="33"/>
      <c r="C3" s="33"/>
      <c r="D3" s="33"/>
      <c r="E3" s="68"/>
      <c r="F3" s="2"/>
      <c r="G3" s="2"/>
      <c r="H3" s="2"/>
      <c r="I3" s="2"/>
      <c r="J3" s="2"/>
      <c r="K3" s="2"/>
      <c r="L3" s="209"/>
      <c r="M3" s="209"/>
      <c r="N3" s="209"/>
      <c r="O3" s="209"/>
      <c r="P3" s="209"/>
      <c r="Q3" s="209"/>
      <c r="R3" s="209"/>
      <c r="S3" s="209"/>
      <c r="T3" s="209"/>
      <c r="U3" s="209"/>
      <c r="V3" s="2"/>
      <c r="W3" s="2"/>
      <c r="X3" s="2"/>
      <c r="Y3" s="2"/>
      <c r="Z3" s="2"/>
      <c r="AA3" s="2"/>
      <c r="AB3" s="2"/>
      <c r="AC3" s="2"/>
      <c r="AD3" s="2"/>
      <c r="AE3" s="2"/>
    </row>
    <row r="4" spans="1:137" ht="21" x14ac:dyDescent="0.4">
      <c r="A4" s="2"/>
      <c r="B4" s="83"/>
      <c r="C4" s="84" t="s">
        <v>347</v>
      </c>
      <c r="D4" s="84"/>
      <c r="E4" s="84" t="s">
        <v>348</v>
      </c>
      <c r="F4" s="85"/>
      <c r="G4" s="2"/>
      <c r="H4" s="2"/>
      <c r="I4" s="2"/>
      <c r="J4" s="2"/>
      <c r="K4" s="2"/>
      <c r="L4" s="209"/>
      <c r="M4" s="209"/>
      <c r="N4" s="209"/>
      <c r="O4" s="209"/>
      <c r="P4" s="209"/>
      <c r="Q4" s="209"/>
      <c r="R4" s="209"/>
      <c r="S4" s="209"/>
      <c r="T4" s="209"/>
      <c r="U4" s="209"/>
      <c r="V4" s="2"/>
      <c r="W4" s="2"/>
      <c r="X4" s="2"/>
      <c r="Y4" s="2"/>
      <c r="Z4" s="2"/>
      <c r="AA4" s="2"/>
      <c r="AB4" s="2"/>
      <c r="AC4" s="2"/>
      <c r="AD4" s="2"/>
      <c r="AE4" s="2"/>
    </row>
    <row r="5" spans="1:137" ht="42" x14ac:dyDescent="0.3">
      <c r="A5" s="2"/>
      <c r="B5" s="83"/>
      <c r="C5" s="84" t="s">
        <v>349</v>
      </c>
      <c r="D5" s="84"/>
      <c r="E5" s="86" t="s">
        <v>350</v>
      </c>
      <c r="F5" s="84" t="s">
        <v>348</v>
      </c>
      <c r="G5" s="2"/>
      <c r="H5" s="2"/>
      <c r="I5" s="2"/>
      <c r="J5" s="2"/>
      <c r="K5" s="2"/>
      <c r="L5" s="209"/>
      <c r="M5" s="209"/>
      <c r="N5" s="209"/>
      <c r="O5" s="209"/>
      <c r="P5" s="209"/>
      <c r="Q5" s="209"/>
      <c r="R5" s="209"/>
      <c r="S5" s="209"/>
      <c r="T5" s="209"/>
      <c r="U5" s="209"/>
      <c r="V5" s="2"/>
      <c r="W5" s="2"/>
      <c r="X5" s="2"/>
      <c r="Y5" s="2"/>
      <c r="Z5" s="2"/>
      <c r="AA5" s="2"/>
      <c r="AB5" s="2"/>
      <c r="AC5" s="2"/>
      <c r="AD5" s="2"/>
      <c r="AE5" s="2"/>
    </row>
    <row r="6" spans="1:137" ht="20.399999999999999" x14ac:dyDescent="0.3">
      <c r="A6" s="2"/>
      <c r="B6" s="87" t="s">
        <v>351</v>
      </c>
      <c r="C6" s="127" t="s">
        <v>352</v>
      </c>
      <c r="D6" s="88">
        <v>0.04</v>
      </c>
      <c r="E6" s="89" t="s">
        <v>353</v>
      </c>
      <c r="F6" s="90">
        <v>1</v>
      </c>
      <c r="G6" s="2"/>
      <c r="H6" s="72"/>
      <c r="I6" s="2"/>
      <c r="J6" s="2"/>
      <c r="K6" s="2"/>
      <c r="L6" s="209"/>
      <c r="M6" s="209"/>
      <c r="N6" s="209"/>
      <c r="O6" s="209"/>
      <c r="P6" s="209"/>
      <c r="Q6" s="209"/>
      <c r="R6" s="209"/>
      <c r="S6" s="209"/>
      <c r="T6" s="209"/>
      <c r="U6" s="209"/>
      <c r="V6" s="2"/>
      <c r="W6" s="2"/>
      <c r="X6" s="2"/>
      <c r="Y6" s="2"/>
      <c r="Z6" s="2"/>
      <c r="AA6" s="2"/>
      <c r="AB6" s="2"/>
      <c r="AC6" s="2"/>
      <c r="AD6" s="2"/>
      <c r="AE6" s="2"/>
    </row>
    <row r="7" spans="1:137" ht="20.399999999999999" x14ac:dyDescent="0.3">
      <c r="A7" s="2"/>
      <c r="B7" s="91" t="s">
        <v>354</v>
      </c>
      <c r="C7" s="127" t="s">
        <v>355</v>
      </c>
      <c r="D7" s="88">
        <v>0.09</v>
      </c>
      <c r="E7" s="89" t="s">
        <v>356</v>
      </c>
      <c r="F7" s="90">
        <v>2</v>
      </c>
      <c r="G7" s="2"/>
      <c r="H7" s="2"/>
      <c r="I7" s="2"/>
      <c r="J7" s="2"/>
      <c r="K7" s="2"/>
      <c r="L7" s="209"/>
      <c r="M7" s="209"/>
      <c r="N7" s="209"/>
      <c r="O7" s="209"/>
      <c r="P7" s="209"/>
      <c r="Q7" s="209"/>
      <c r="R7" s="209"/>
      <c r="S7" s="209"/>
      <c r="T7" s="209"/>
      <c r="U7" s="209"/>
      <c r="V7" s="2"/>
      <c r="W7" s="2"/>
      <c r="X7" s="2"/>
      <c r="Y7" s="2"/>
      <c r="Z7" s="2"/>
      <c r="AA7" s="2"/>
      <c r="AB7" s="2"/>
      <c r="AC7" s="2"/>
      <c r="AD7" s="2"/>
      <c r="AE7" s="2"/>
    </row>
    <row r="8" spans="1:137" ht="20.399999999999999" x14ac:dyDescent="0.3">
      <c r="A8" s="2"/>
      <c r="B8" s="92" t="s">
        <v>357</v>
      </c>
      <c r="C8" s="127" t="s">
        <v>358</v>
      </c>
      <c r="D8" s="88">
        <v>0.28999999999999998</v>
      </c>
      <c r="E8" s="89" t="s">
        <v>359</v>
      </c>
      <c r="F8" s="90">
        <v>3</v>
      </c>
      <c r="G8" s="2"/>
      <c r="H8" s="2"/>
      <c r="I8" s="2"/>
      <c r="J8" s="2"/>
      <c r="K8" s="2"/>
      <c r="L8" s="209"/>
      <c r="M8" s="209"/>
      <c r="N8" s="209"/>
      <c r="O8" s="209"/>
      <c r="P8" s="209"/>
      <c r="Q8" s="209"/>
      <c r="R8" s="209"/>
      <c r="S8" s="209"/>
      <c r="T8" s="209"/>
      <c r="U8" s="209"/>
      <c r="V8" s="2"/>
      <c r="W8" s="2"/>
      <c r="X8" s="2"/>
      <c r="Y8" s="2"/>
      <c r="Z8" s="2"/>
      <c r="AA8" s="2"/>
      <c r="AB8" s="2"/>
      <c r="AC8" s="2"/>
      <c r="AD8" s="2"/>
      <c r="AE8" s="2"/>
    </row>
    <row r="9" spans="1:137" ht="20.399999999999999" x14ac:dyDescent="0.3">
      <c r="A9" s="2"/>
      <c r="B9" s="93" t="s">
        <v>360</v>
      </c>
      <c r="C9" s="127" t="s">
        <v>361</v>
      </c>
      <c r="D9" s="88">
        <v>0.49</v>
      </c>
      <c r="E9" s="89" t="s">
        <v>362</v>
      </c>
      <c r="F9" s="90">
        <v>4</v>
      </c>
      <c r="G9" s="2"/>
      <c r="H9" s="2"/>
      <c r="I9" s="2"/>
      <c r="J9" s="2"/>
      <c r="K9" s="2"/>
      <c r="L9" s="209"/>
      <c r="M9" s="209"/>
      <c r="N9" s="209"/>
      <c r="O9" s="209"/>
      <c r="P9" s="209"/>
      <c r="Q9" s="209"/>
      <c r="R9" s="209"/>
      <c r="S9" s="209"/>
      <c r="T9" s="209"/>
      <c r="U9" s="209"/>
      <c r="V9" s="2"/>
      <c r="W9" s="2"/>
      <c r="X9" s="2"/>
      <c r="Y9" s="2"/>
      <c r="Z9" s="2"/>
      <c r="AA9" s="2"/>
      <c r="AB9" s="2"/>
      <c r="AC9" s="2"/>
      <c r="AD9" s="2"/>
      <c r="AE9" s="2"/>
    </row>
    <row r="10" spans="1:137" ht="20.399999999999999" x14ac:dyDescent="0.3">
      <c r="A10" s="2"/>
      <c r="B10" s="94" t="s">
        <v>363</v>
      </c>
      <c r="C10" s="127" t="s">
        <v>364</v>
      </c>
      <c r="D10" s="88">
        <v>1</v>
      </c>
      <c r="E10" s="89" t="s">
        <v>365</v>
      </c>
      <c r="F10" s="90">
        <v>5</v>
      </c>
      <c r="G10" s="2"/>
      <c r="H10" s="2"/>
      <c r="I10" s="110" t="s">
        <v>302</v>
      </c>
      <c r="J10" s="2"/>
      <c r="K10" s="2"/>
      <c r="L10" s="209"/>
      <c r="M10" s="209"/>
      <c r="N10" s="209"/>
      <c r="O10" s="209"/>
      <c r="P10" s="209"/>
      <c r="Q10" s="209"/>
      <c r="R10" s="209"/>
      <c r="S10" s="209"/>
      <c r="T10" s="209"/>
      <c r="U10" s="209"/>
      <c r="V10" s="2"/>
      <c r="W10" s="2"/>
      <c r="X10" s="2"/>
      <c r="Y10" s="2"/>
      <c r="Z10" s="2"/>
      <c r="AA10" s="2"/>
      <c r="AB10" s="2"/>
      <c r="AC10" s="2"/>
      <c r="AD10" s="2"/>
      <c r="AE10" s="2"/>
    </row>
    <row r="11" spans="1:137" x14ac:dyDescent="0.3">
      <c r="A11" s="2"/>
      <c r="B11" s="4"/>
      <c r="C11" s="3"/>
      <c r="D11" s="3"/>
      <c r="E11" s="69"/>
      <c r="F11" s="2"/>
      <c r="G11" s="2"/>
      <c r="H11" s="2"/>
      <c r="I11" s="2"/>
      <c r="J11" s="2"/>
      <c r="K11" s="2"/>
      <c r="L11" s="209"/>
      <c r="M11" s="209"/>
      <c r="N11" s="209"/>
      <c r="O11" s="209"/>
      <c r="P11" s="209"/>
      <c r="Q11" s="209"/>
      <c r="R11" s="209"/>
      <c r="S11" s="209"/>
      <c r="T11" s="209"/>
      <c r="U11" s="209"/>
      <c r="V11" s="2"/>
      <c r="W11" s="2"/>
      <c r="X11" s="2"/>
      <c r="Y11" s="2"/>
      <c r="Z11" s="2"/>
      <c r="AA11" s="2"/>
      <c r="AB11" s="2"/>
      <c r="AC11" s="2"/>
      <c r="AD11" s="2"/>
      <c r="AE11" s="2"/>
    </row>
    <row r="12" spans="1:137" x14ac:dyDescent="0.3">
      <c r="A12" s="2"/>
      <c r="B12" s="2"/>
      <c r="C12" s="2"/>
      <c r="D12" s="2"/>
      <c r="E12" s="67"/>
      <c r="F12" s="2"/>
      <c r="G12" s="2"/>
      <c r="H12" s="2"/>
      <c r="I12" s="2"/>
      <c r="J12" s="2"/>
      <c r="K12" s="2"/>
      <c r="L12" s="209"/>
      <c r="M12" s="209"/>
      <c r="N12" s="209"/>
      <c r="O12" s="209"/>
      <c r="P12" s="209"/>
      <c r="Q12" s="209"/>
      <c r="R12" s="209"/>
      <c r="S12" s="209"/>
      <c r="T12" s="209"/>
      <c r="U12" s="209"/>
      <c r="V12" s="2"/>
      <c r="W12" s="2"/>
      <c r="X12" s="2"/>
      <c r="Y12" s="2"/>
      <c r="Z12" s="2"/>
      <c r="AA12" s="2"/>
      <c r="AB12" s="2"/>
      <c r="AC12" s="2"/>
      <c r="AD12" s="2"/>
      <c r="AE12" s="2"/>
    </row>
    <row r="13" spans="1:137" x14ac:dyDescent="0.3">
      <c r="A13" s="2"/>
      <c r="B13" s="2"/>
      <c r="C13" s="2"/>
      <c r="D13" s="2"/>
      <c r="E13" s="67"/>
      <c r="F13" s="2"/>
      <c r="G13" s="2"/>
      <c r="H13" s="2"/>
      <c r="I13" s="2"/>
      <c r="J13" s="2"/>
      <c r="K13" s="2"/>
      <c r="L13" s="209"/>
      <c r="M13" s="209"/>
      <c r="N13" s="209"/>
      <c r="O13" s="209"/>
      <c r="P13" s="209"/>
      <c r="Q13" s="209"/>
      <c r="R13" s="209"/>
      <c r="S13" s="209"/>
      <c r="T13" s="209"/>
      <c r="U13" s="209"/>
      <c r="V13" s="2"/>
      <c r="W13" s="2"/>
      <c r="X13" s="2"/>
      <c r="Y13" s="2"/>
      <c r="Z13" s="2"/>
      <c r="AA13" s="2"/>
      <c r="AB13" s="2"/>
      <c r="AC13" s="2"/>
      <c r="AD13" s="2"/>
      <c r="AE13" s="2"/>
    </row>
    <row r="14" spans="1:137" ht="22.8" x14ac:dyDescent="0.3">
      <c r="A14" s="2"/>
      <c r="B14" s="602" t="s">
        <v>366</v>
      </c>
      <c r="C14" s="602"/>
      <c r="D14" s="602"/>
      <c r="E14" s="602"/>
      <c r="F14" s="116"/>
      <c r="G14" s="82"/>
      <c r="H14" s="2"/>
      <c r="I14" s="2"/>
      <c r="J14" s="2"/>
      <c r="K14" s="2"/>
      <c r="L14" s="209"/>
      <c r="M14" s="209"/>
      <c r="N14" s="209"/>
      <c r="O14" s="209"/>
      <c r="P14" s="209"/>
      <c r="Q14" s="209"/>
      <c r="R14" s="209"/>
      <c r="S14" s="209"/>
      <c r="T14" s="209"/>
      <c r="U14" s="209"/>
      <c r="V14" s="2"/>
      <c r="W14" s="2"/>
      <c r="X14" s="2"/>
      <c r="Y14" s="2"/>
      <c r="Z14" s="2"/>
      <c r="AA14" s="2"/>
      <c r="AB14" s="2"/>
      <c r="AC14" s="2"/>
      <c r="AD14" s="2"/>
      <c r="AE14" s="2"/>
    </row>
    <row r="15" spans="1:137" x14ac:dyDescent="0.3">
      <c r="A15" s="2"/>
      <c r="B15" s="115"/>
      <c r="C15" s="115"/>
      <c r="D15" s="115"/>
      <c r="E15" s="115"/>
      <c r="F15" s="117"/>
      <c r="G15" s="2"/>
      <c r="H15" s="2"/>
      <c r="I15" s="2"/>
      <c r="J15" s="2"/>
      <c r="K15" s="2"/>
      <c r="L15" s="209"/>
      <c r="M15" s="209"/>
      <c r="N15" s="209"/>
      <c r="O15" s="209"/>
      <c r="P15" s="209"/>
      <c r="Q15" s="209"/>
      <c r="R15" s="209"/>
      <c r="S15" s="209"/>
      <c r="T15" s="209"/>
      <c r="U15" s="209"/>
      <c r="V15" s="2"/>
      <c r="W15" s="2"/>
      <c r="X15" s="2"/>
      <c r="Y15" s="2"/>
      <c r="Z15" s="2"/>
      <c r="AA15" s="2"/>
      <c r="AB15" s="2"/>
      <c r="AC15" s="2"/>
      <c r="AD15" s="2"/>
      <c r="AE15" s="2"/>
    </row>
    <row r="16" spans="1:137" s="98" customFormat="1" ht="21" x14ac:dyDescent="0.35">
      <c r="A16" s="96"/>
      <c r="B16" s="118"/>
      <c r="C16" s="600" t="s">
        <v>264</v>
      </c>
      <c r="D16" s="600"/>
      <c r="E16" s="600"/>
      <c r="F16" s="119"/>
      <c r="G16" s="96"/>
      <c r="H16" s="96"/>
      <c r="I16" s="111" t="s">
        <v>259</v>
      </c>
      <c r="J16" s="96"/>
      <c r="K16" s="96"/>
      <c r="L16" s="210"/>
      <c r="M16" s="210"/>
      <c r="N16" s="210"/>
      <c r="O16" s="210"/>
      <c r="P16" s="210"/>
      <c r="Q16" s="210"/>
      <c r="R16" s="210"/>
      <c r="S16" s="210"/>
      <c r="T16" s="210"/>
      <c r="U16" s="210"/>
      <c r="V16" s="96"/>
      <c r="W16" s="96"/>
      <c r="X16" s="96"/>
      <c r="Y16" s="96"/>
      <c r="Z16" s="96"/>
      <c r="AA16" s="96"/>
      <c r="AB16" s="96"/>
      <c r="AC16" s="96"/>
      <c r="AD16" s="96"/>
      <c r="AE16" s="96"/>
      <c r="AF16" s="96"/>
      <c r="AG16" s="96"/>
      <c r="AH16" s="96"/>
      <c r="AI16" s="96"/>
      <c r="AJ16" s="96"/>
      <c r="AK16" s="96"/>
      <c r="AL16" s="96"/>
      <c r="AM16" s="96"/>
      <c r="AN16" s="96"/>
      <c r="AO16" s="96"/>
      <c r="AP16" s="96"/>
      <c r="AQ16" s="96"/>
      <c r="AR16" s="96"/>
      <c r="AS16" s="96"/>
      <c r="AT16" s="96"/>
      <c r="AU16" s="96"/>
      <c r="AV16" s="96"/>
      <c r="AW16" s="96"/>
      <c r="AX16" s="96"/>
      <c r="AY16" s="96"/>
      <c r="AZ16" s="96"/>
      <c r="BA16" s="96"/>
      <c r="BB16" s="96"/>
      <c r="BC16" s="96"/>
      <c r="BD16" s="96"/>
      <c r="BE16" s="96"/>
      <c r="BF16" s="96"/>
      <c r="BG16" s="96"/>
      <c r="BH16" s="96"/>
      <c r="BI16" s="96"/>
      <c r="BJ16" s="96"/>
      <c r="BK16" s="96"/>
      <c r="BL16" s="96"/>
      <c r="BM16" s="96"/>
      <c r="BN16" s="96"/>
      <c r="BO16" s="96"/>
      <c r="BP16" s="96"/>
      <c r="BQ16" s="96"/>
      <c r="BR16" s="96"/>
      <c r="BS16" s="96"/>
      <c r="BT16" s="96"/>
      <c r="BU16" s="96"/>
      <c r="BV16" s="96"/>
      <c r="BW16" s="96"/>
      <c r="BX16" s="96"/>
      <c r="BY16" s="96"/>
      <c r="BZ16" s="96"/>
      <c r="CA16" s="96"/>
      <c r="CB16" s="96"/>
      <c r="CC16" s="96"/>
      <c r="CD16" s="96"/>
      <c r="CE16" s="96"/>
      <c r="CF16" s="96"/>
      <c r="CG16" s="96"/>
      <c r="CH16" s="96"/>
      <c r="CI16" s="96"/>
      <c r="CJ16" s="96"/>
      <c r="CK16" s="96"/>
      <c r="CL16" s="96"/>
      <c r="CM16" s="96"/>
      <c r="CN16" s="96"/>
      <c r="CO16" s="96"/>
      <c r="CP16" s="96"/>
      <c r="CQ16" s="96"/>
      <c r="CR16" s="96"/>
      <c r="CS16" s="96"/>
      <c r="CT16" s="96"/>
      <c r="CU16" s="96"/>
      <c r="CV16" s="96"/>
      <c r="CW16" s="96"/>
      <c r="CX16" s="96"/>
      <c r="CY16" s="96"/>
      <c r="CZ16" s="96"/>
      <c r="DA16" s="96"/>
      <c r="DB16" s="96"/>
      <c r="DC16" s="96"/>
      <c r="DD16" s="96"/>
      <c r="DE16" s="96"/>
      <c r="DF16" s="96"/>
      <c r="DG16" s="96"/>
      <c r="DH16" s="96"/>
      <c r="DI16" s="96"/>
      <c r="DJ16" s="96"/>
      <c r="DK16" s="96"/>
      <c r="DL16" s="96"/>
      <c r="DM16" s="96"/>
      <c r="DN16" s="96"/>
      <c r="DO16" s="96"/>
      <c r="DP16" s="96"/>
      <c r="DQ16" s="96"/>
      <c r="DR16" s="96"/>
      <c r="DS16" s="96"/>
      <c r="DT16" s="96"/>
      <c r="DU16" s="96"/>
      <c r="DV16" s="96"/>
      <c r="DW16" s="96"/>
      <c r="DX16" s="96"/>
      <c r="DY16" s="96"/>
      <c r="DZ16" s="96"/>
      <c r="EA16" s="96"/>
      <c r="EB16" s="96"/>
      <c r="EC16" s="96"/>
      <c r="ED16" s="96"/>
      <c r="EE16" s="96"/>
      <c r="EF16" s="96"/>
      <c r="EG16" s="96"/>
    </row>
    <row r="17" spans="1:137" s="98" customFormat="1" ht="40.5" customHeight="1" x14ac:dyDescent="0.35">
      <c r="A17" s="96"/>
      <c r="B17" s="87" t="s">
        <v>367</v>
      </c>
      <c r="C17" s="598" t="s">
        <v>265</v>
      </c>
      <c r="D17" s="598"/>
      <c r="E17" s="598"/>
      <c r="F17" s="120">
        <v>1</v>
      </c>
      <c r="G17" s="96"/>
      <c r="H17" s="96"/>
      <c r="I17" s="110" t="s">
        <v>264</v>
      </c>
      <c r="J17" s="96"/>
      <c r="K17" s="96"/>
      <c r="L17" s="210"/>
      <c r="M17" s="210"/>
      <c r="N17" s="210"/>
      <c r="O17" s="210"/>
      <c r="P17" s="210"/>
      <c r="Q17" s="210"/>
      <c r="R17" s="210"/>
      <c r="S17" s="210"/>
      <c r="T17" s="210"/>
      <c r="U17" s="210"/>
      <c r="V17" s="96"/>
      <c r="W17" s="96"/>
      <c r="X17" s="96"/>
      <c r="Y17" s="96"/>
      <c r="Z17" s="96"/>
      <c r="AA17" s="96"/>
      <c r="AB17" s="96"/>
      <c r="AC17" s="96"/>
      <c r="AD17" s="96"/>
      <c r="AE17" s="96"/>
      <c r="AF17" s="96"/>
      <c r="AG17" s="96"/>
      <c r="AH17" s="96"/>
      <c r="AI17" s="96"/>
      <c r="AJ17" s="96"/>
      <c r="AK17" s="96"/>
      <c r="AL17" s="96"/>
      <c r="AM17" s="96"/>
      <c r="AN17" s="96"/>
      <c r="AO17" s="96"/>
      <c r="AP17" s="96"/>
      <c r="AQ17" s="96"/>
      <c r="AR17" s="96"/>
      <c r="AS17" s="96"/>
      <c r="AT17" s="96"/>
      <c r="AU17" s="96"/>
      <c r="AV17" s="96"/>
      <c r="AW17" s="96"/>
      <c r="AX17" s="96"/>
      <c r="AY17" s="96"/>
      <c r="AZ17" s="96"/>
      <c r="BA17" s="96"/>
      <c r="BB17" s="96"/>
      <c r="BC17" s="96"/>
      <c r="BD17" s="96"/>
      <c r="BE17" s="96"/>
      <c r="BF17" s="96"/>
      <c r="BG17" s="96"/>
      <c r="BH17" s="96"/>
      <c r="BI17" s="96"/>
      <c r="BJ17" s="96"/>
      <c r="BK17" s="96"/>
      <c r="BL17" s="96"/>
      <c r="BM17" s="96"/>
      <c r="BN17" s="96"/>
      <c r="BO17" s="96"/>
      <c r="BP17" s="96"/>
      <c r="BQ17" s="96"/>
      <c r="BR17" s="96"/>
      <c r="BS17" s="96"/>
      <c r="BT17" s="96"/>
      <c r="BU17" s="96"/>
      <c r="BV17" s="96"/>
      <c r="BW17" s="96"/>
      <c r="BX17" s="96"/>
      <c r="BY17" s="96"/>
      <c r="BZ17" s="96"/>
      <c r="CA17" s="96"/>
      <c r="CB17" s="96"/>
      <c r="CC17" s="96"/>
      <c r="CD17" s="96"/>
      <c r="CE17" s="96"/>
      <c r="CF17" s="96"/>
      <c r="CG17" s="96"/>
      <c r="CH17" s="96"/>
      <c r="CI17" s="96"/>
      <c r="CJ17" s="96"/>
      <c r="CK17" s="96"/>
      <c r="CL17" s="96"/>
      <c r="CM17" s="96"/>
      <c r="CN17" s="96"/>
      <c r="CO17" s="96"/>
      <c r="CP17" s="96"/>
      <c r="CQ17" s="96"/>
      <c r="CR17" s="96"/>
      <c r="CS17" s="96"/>
      <c r="CT17" s="96"/>
      <c r="CU17" s="96"/>
      <c r="CV17" s="96"/>
      <c r="CW17" s="96"/>
      <c r="CX17" s="96"/>
      <c r="CY17" s="96"/>
      <c r="CZ17" s="96"/>
      <c r="DA17" s="96"/>
      <c r="DB17" s="96"/>
      <c r="DC17" s="96"/>
      <c r="DD17" s="96"/>
      <c r="DE17" s="96"/>
      <c r="DF17" s="96"/>
      <c r="DG17" s="96"/>
      <c r="DH17" s="96"/>
      <c r="DI17" s="96"/>
      <c r="DJ17" s="96"/>
      <c r="DK17" s="96"/>
      <c r="DL17" s="96"/>
      <c r="DM17" s="96"/>
      <c r="DN17" s="96"/>
      <c r="DO17" s="96"/>
      <c r="DP17" s="96"/>
      <c r="DQ17" s="96"/>
      <c r="DR17" s="96"/>
      <c r="DS17" s="96"/>
      <c r="DT17" s="96"/>
      <c r="DU17" s="96"/>
      <c r="DV17" s="96"/>
      <c r="DW17" s="96"/>
      <c r="DX17" s="96"/>
      <c r="DY17" s="96"/>
      <c r="DZ17" s="96"/>
      <c r="EA17" s="96"/>
      <c r="EB17" s="96"/>
      <c r="EC17" s="96"/>
      <c r="ED17" s="96"/>
      <c r="EE17" s="96"/>
      <c r="EF17" s="96"/>
      <c r="EG17" s="96"/>
    </row>
    <row r="18" spans="1:137" s="98" customFormat="1" ht="20.399999999999999" x14ac:dyDescent="0.35">
      <c r="A18" s="96"/>
      <c r="B18" s="91" t="s">
        <v>368</v>
      </c>
      <c r="C18" s="598" t="s">
        <v>369</v>
      </c>
      <c r="D18" s="598"/>
      <c r="E18" s="598"/>
      <c r="F18" s="120">
        <v>2</v>
      </c>
      <c r="G18" s="96"/>
      <c r="H18" s="96"/>
      <c r="I18" s="110" t="s">
        <v>286</v>
      </c>
      <c r="J18" s="96"/>
      <c r="K18" s="96"/>
      <c r="L18" s="210"/>
      <c r="M18" s="210"/>
      <c r="N18" s="210"/>
      <c r="O18" s="210"/>
      <c r="P18" s="210"/>
      <c r="Q18" s="210"/>
      <c r="R18" s="210"/>
      <c r="S18" s="210"/>
      <c r="T18" s="210"/>
      <c r="U18" s="210"/>
      <c r="V18" s="96"/>
      <c r="W18" s="96"/>
      <c r="X18" s="96"/>
      <c r="Y18" s="96"/>
      <c r="Z18" s="96"/>
      <c r="AA18" s="96"/>
      <c r="AB18" s="96"/>
      <c r="AC18" s="96"/>
      <c r="AD18" s="96"/>
      <c r="AE18" s="96"/>
      <c r="AF18" s="96"/>
      <c r="AG18" s="96"/>
      <c r="AH18" s="96"/>
      <c r="AI18" s="96"/>
      <c r="AJ18" s="96"/>
      <c r="AK18" s="96"/>
      <c r="AL18" s="96"/>
      <c r="AM18" s="96"/>
      <c r="AN18" s="96"/>
      <c r="AO18" s="96"/>
      <c r="AP18" s="96"/>
      <c r="AQ18" s="96"/>
      <c r="AR18" s="96"/>
      <c r="AS18" s="96"/>
      <c r="AT18" s="96"/>
      <c r="AU18" s="96"/>
      <c r="AV18" s="96"/>
      <c r="AW18" s="96"/>
      <c r="AX18" s="96"/>
      <c r="AY18" s="96"/>
      <c r="AZ18" s="96"/>
      <c r="BA18" s="96"/>
      <c r="BB18" s="96"/>
      <c r="BC18" s="96"/>
      <c r="BD18" s="96"/>
      <c r="BE18" s="96"/>
      <c r="BF18" s="96"/>
      <c r="BG18" s="96"/>
      <c r="BH18" s="96"/>
      <c r="BI18" s="96"/>
      <c r="BJ18" s="96"/>
      <c r="BK18" s="96"/>
      <c r="BL18" s="96"/>
      <c r="BM18" s="96"/>
      <c r="BN18" s="96"/>
      <c r="BO18" s="96"/>
      <c r="BP18" s="96"/>
      <c r="BQ18" s="96"/>
      <c r="BR18" s="96"/>
      <c r="BS18" s="96"/>
      <c r="BT18" s="96"/>
      <c r="BU18" s="96"/>
      <c r="BV18" s="96"/>
      <c r="BW18" s="96"/>
      <c r="BX18" s="96"/>
      <c r="BY18" s="96"/>
      <c r="BZ18" s="96"/>
      <c r="CA18" s="96"/>
      <c r="CB18" s="96"/>
      <c r="CC18" s="96"/>
      <c r="CD18" s="96"/>
      <c r="CE18" s="96"/>
      <c r="CF18" s="96"/>
      <c r="CG18" s="96"/>
      <c r="CH18" s="96"/>
      <c r="CI18" s="96"/>
      <c r="CJ18" s="96"/>
      <c r="CK18" s="96"/>
      <c r="CL18" s="96"/>
      <c r="CM18" s="96"/>
      <c r="CN18" s="96"/>
      <c r="CO18" s="96"/>
      <c r="CP18" s="96"/>
      <c r="CQ18" s="96"/>
      <c r="CR18" s="96"/>
      <c r="CS18" s="96"/>
      <c r="CT18" s="96"/>
      <c r="CU18" s="96"/>
      <c r="CV18" s="96"/>
      <c r="CW18" s="96"/>
      <c r="CX18" s="96"/>
      <c r="CY18" s="96"/>
      <c r="CZ18" s="96"/>
      <c r="DA18" s="96"/>
      <c r="DB18" s="96"/>
      <c r="DC18" s="96"/>
      <c r="DD18" s="96"/>
      <c r="DE18" s="96"/>
      <c r="DF18" s="96"/>
      <c r="DG18" s="96"/>
      <c r="DH18" s="96"/>
      <c r="DI18" s="96"/>
      <c r="DJ18" s="96"/>
      <c r="DK18" s="96"/>
      <c r="DL18" s="96"/>
      <c r="DM18" s="96"/>
      <c r="DN18" s="96"/>
      <c r="DO18" s="96"/>
      <c r="DP18" s="96"/>
      <c r="DQ18" s="96"/>
      <c r="DR18" s="96"/>
      <c r="DS18" s="96"/>
      <c r="DT18" s="96"/>
      <c r="DU18" s="96"/>
      <c r="DV18" s="96"/>
      <c r="DW18" s="96"/>
      <c r="DX18" s="96"/>
      <c r="DY18" s="96"/>
      <c r="DZ18" s="96"/>
      <c r="EA18" s="96"/>
      <c r="EB18" s="96"/>
      <c r="EC18" s="96"/>
      <c r="ED18" s="96"/>
      <c r="EE18" s="96"/>
      <c r="EF18" s="96"/>
      <c r="EG18" s="96"/>
    </row>
    <row r="19" spans="1:137" s="98" customFormat="1" ht="28.8" x14ac:dyDescent="0.35">
      <c r="A19" s="96"/>
      <c r="B19" s="92" t="s">
        <v>370</v>
      </c>
      <c r="C19" s="598" t="s">
        <v>296</v>
      </c>
      <c r="D19" s="598"/>
      <c r="E19" s="598"/>
      <c r="F19" s="120">
        <v>3</v>
      </c>
      <c r="G19" s="96"/>
      <c r="H19" s="96"/>
      <c r="I19" s="110" t="s">
        <v>269</v>
      </c>
      <c r="J19" s="96"/>
      <c r="K19" s="96"/>
      <c r="L19" s="210"/>
      <c r="M19" s="210"/>
      <c r="N19" s="210"/>
      <c r="O19" s="210"/>
      <c r="P19" s="210"/>
      <c r="Q19" s="210"/>
      <c r="R19" s="210"/>
      <c r="S19" s="210"/>
      <c r="T19" s="210"/>
      <c r="U19" s="210"/>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row>
    <row r="20" spans="1:137" s="98" customFormat="1" ht="28.8" x14ac:dyDescent="0.35">
      <c r="A20" s="96"/>
      <c r="B20" s="93" t="s">
        <v>371</v>
      </c>
      <c r="C20" s="598" t="s">
        <v>274</v>
      </c>
      <c r="D20" s="598"/>
      <c r="E20" s="598"/>
      <c r="F20" s="120">
        <v>4</v>
      </c>
      <c r="G20" s="96"/>
      <c r="H20" s="96"/>
      <c r="I20" s="110" t="s">
        <v>293</v>
      </c>
      <c r="J20" s="96"/>
      <c r="K20" s="96"/>
      <c r="L20" s="210"/>
      <c r="M20" s="210"/>
      <c r="N20" s="210"/>
      <c r="O20" s="210"/>
      <c r="P20" s="210"/>
      <c r="Q20" s="210"/>
      <c r="R20" s="210"/>
      <c r="S20" s="210"/>
      <c r="T20" s="210"/>
      <c r="U20" s="210"/>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96"/>
      <c r="EE20" s="96"/>
      <c r="EF20" s="96"/>
      <c r="EG20" s="96"/>
    </row>
    <row r="21" spans="1:137" s="98" customFormat="1" ht="37.5" customHeight="1" x14ac:dyDescent="0.35">
      <c r="A21" s="96"/>
      <c r="B21" s="94" t="s">
        <v>372</v>
      </c>
      <c r="C21" s="598" t="s">
        <v>373</v>
      </c>
      <c r="D21" s="598"/>
      <c r="E21" s="598"/>
      <c r="F21" s="120">
        <v>5</v>
      </c>
      <c r="G21" s="96"/>
      <c r="H21" s="96"/>
      <c r="I21" s="110" t="str">
        <f>C48</f>
        <v>Interrupción o afectación en la prestación del servicio administrativo</v>
      </c>
      <c r="J21" s="96"/>
      <c r="K21" s="96"/>
      <c r="L21" s="210"/>
      <c r="M21" s="210"/>
      <c r="N21" s="210"/>
      <c r="O21" s="210"/>
      <c r="P21" s="210"/>
      <c r="Q21" s="210"/>
      <c r="R21" s="210"/>
      <c r="S21" s="210"/>
      <c r="T21" s="210"/>
      <c r="U21" s="210"/>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96"/>
      <c r="EE21" s="96"/>
      <c r="EF21" s="96"/>
      <c r="EG21" s="96"/>
    </row>
    <row r="22" spans="1:137" s="98" customFormat="1" ht="20.399999999999999" x14ac:dyDescent="0.35">
      <c r="A22" s="96"/>
      <c r="B22" s="104"/>
      <c r="C22" s="95"/>
      <c r="D22" s="95"/>
      <c r="E22" s="95"/>
      <c r="F22" s="105"/>
      <c r="G22" s="96"/>
      <c r="H22" s="96"/>
      <c r="I22" s="110" t="str">
        <f>C56</f>
        <v>Afectación Ambiental</v>
      </c>
      <c r="J22" s="96"/>
      <c r="K22" s="96"/>
      <c r="L22" s="210"/>
      <c r="M22" s="210"/>
      <c r="N22" s="210"/>
      <c r="O22" s="210"/>
      <c r="P22" s="210"/>
      <c r="Q22" s="210"/>
      <c r="R22" s="210"/>
      <c r="S22" s="210"/>
      <c r="T22" s="210"/>
      <c r="U22" s="210"/>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96"/>
      <c r="EE22" s="96"/>
      <c r="EF22" s="96"/>
      <c r="EG22" s="96"/>
    </row>
    <row r="23" spans="1:137" s="98" customFormat="1" ht="20.399999999999999" x14ac:dyDescent="0.35">
      <c r="A23" s="96"/>
      <c r="B23" s="104"/>
      <c r="C23" s="95"/>
      <c r="D23" s="95"/>
      <c r="E23" s="95"/>
      <c r="F23" s="105"/>
      <c r="G23" s="96"/>
      <c r="H23" s="96"/>
      <c r="I23" s="96"/>
      <c r="J23" s="96"/>
      <c r="K23" s="96"/>
      <c r="L23" s="210"/>
      <c r="M23" s="210"/>
      <c r="N23" s="210"/>
      <c r="O23" s="210"/>
      <c r="P23" s="210"/>
      <c r="Q23" s="210"/>
      <c r="R23" s="210"/>
      <c r="S23" s="210"/>
      <c r="T23" s="210"/>
      <c r="U23" s="210"/>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row>
    <row r="24" spans="1:137" s="98" customFormat="1" ht="21" x14ac:dyDescent="0.35">
      <c r="A24" s="96"/>
      <c r="B24" s="97"/>
      <c r="C24" s="599" t="s">
        <v>286</v>
      </c>
      <c r="D24" s="599"/>
      <c r="E24" s="599"/>
      <c r="F24" s="105"/>
      <c r="G24" s="96"/>
      <c r="H24" s="96"/>
      <c r="I24" s="96"/>
      <c r="J24" s="96"/>
      <c r="K24" s="96"/>
      <c r="L24" s="210"/>
      <c r="M24" s="210"/>
      <c r="N24" s="210"/>
      <c r="O24" s="210"/>
      <c r="P24" s="210"/>
      <c r="Q24" s="210"/>
      <c r="R24" s="210"/>
      <c r="S24" s="210"/>
      <c r="T24" s="210"/>
      <c r="U24" s="210"/>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96"/>
      <c r="EE24" s="96"/>
      <c r="EF24" s="96"/>
      <c r="EG24" s="96"/>
    </row>
    <row r="25" spans="1:137" s="98" customFormat="1" ht="20.399999999999999" x14ac:dyDescent="0.35">
      <c r="A25" s="96"/>
      <c r="B25" s="99" t="s">
        <v>367</v>
      </c>
      <c r="C25" s="598" t="s">
        <v>374</v>
      </c>
      <c r="D25" s="598"/>
      <c r="E25" s="598"/>
      <c r="F25" s="120">
        <v>1</v>
      </c>
      <c r="G25" s="96"/>
      <c r="H25" s="96"/>
      <c r="I25" s="96"/>
      <c r="J25" s="96"/>
      <c r="K25" s="96"/>
      <c r="L25" s="210"/>
      <c r="M25" s="210"/>
      <c r="N25" s="210"/>
      <c r="O25" s="210"/>
      <c r="P25" s="210"/>
      <c r="Q25" s="210"/>
      <c r="R25" s="210"/>
      <c r="S25" s="210"/>
      <c r="T25" s="210"/>
      <c r="U25" s="210"/>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96"/>
      <c r="EE25" s="96"/>
      <c r="EF25" s="96"/>
      <c r="EG25" s="96"/>
    </row>
    <row r="26" spans="1:137" s="98" customFormat="1" ht="20.399999999999999" x14ac:dyDescent="0.35">
      <c r="A26" s="96"/>
      <c r="B26" s="100" t="s">
        <v>368</v>
      </c>
      <c r="C26" s="598" t="s">
        <v>375</v>
      </c>
      <c r="D26" s="598"/>
      <c r="E26" s="598"/>
      <c r="F26" s="120">
        <v>2</v>
      </c>
      <c r="G26" s="96"/>
      <c r="H26" s="96"/>
      <c r="I26" s="104"/>
      <c r="J26" s="104"/>
      <c r="K26" s="104"/>
      <c r="L26" s="210"/>
      <c r="M26" s="210"/>
      <c r="N26" s="210"/>
      <c r="O26" s="210"/>
      <c r="P26" s="210"/>
      <c r="Q26" s="210"/>
      <c r="R26" s="210"/>
      <c r="S26" s="210"/>
      <c r="T26" s="210"/>
      <c r="U26" s="210"/>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96"/>
      <c r="EE26" s="96"/>
      <c r="EF26" s="96"/>
      <c r="EG26" s="96"/>
    </row>
    <row r="27" spans="1:137" s="98" customFormat="1" ht="20.399999999999999" x14ac:dyDescent="0.35">
      <c r="A27" s="96"/>
      <c r="B27" s="101" t="s">
        <v>370</v>
      </c>
      <c r="C27" s="598" t="s">
        <v>287</v>
      </c>
      <c r="D27" s="598"/>
      <c r="E27" s="598"/>
      <c r="F27" s="120">
        <v>3</v>
      </c>
      <c r="G27" s="96"/>
      <c r="H27" s="96"/>
      <c r="I27" s="10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104"/>
      <c r="K27" s="104"/>
      <c r="L27" s="210"/>
      <c r="M27" s="210"/>
      <c r="N27" s="210"/>
      <c r="O27" s="210"/>
      <c r="P27" s="210"/>
      <c r="Q27" s="210"/>
      <c r="R27" s="210"/>
      <c r="S27" s="210"/>
      <c r="T27" s="210"/>
      <c r="U27" s="210"/>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row>
    <row r="28" spans="1:137" s="98" customFormat="1" ht="20.399999999999999" x14ac:dyDescent="0.35">
      <c r="A28" s="96"/>
      <c r="B28" s="102" t="s">
        <v>371</v>
      </c>
      <c r="C28" s="598" t="s">
        <v>299</v>
      </c>
      <c r="D28" s="598"/>
      <c r="E28" s="598"/>
      <c r="F28" s="120">
        <v>4</v>
      </c>
      <c r="G28" s="96"/>
      <c r="H28" s="96"/>
      <c r="I28" s="104" t="str">
        <v xml:space="preserve">Si el hecho llegara a presentarse, tendría bajo impacto o efecto sobre la entidad.
</v>
      </c>
      <c r="J28" s="104"/>
      <c r="K28" s="104"/>
      <c r="L28" s="210"/>
      <c r="M28" s="210"/>
      <c r="N28" s="210"/>
      <c r="O28" s="210"/>
      <c r="P28" s="210"/>
      <c r="Q28" s="210"/>
      <c r="R28" s="210"/>
      <c r="S28" s="210"/>
      <c r="T28" s="210"/>
      <c r="U28" s="210"/>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96"/>
      <c r="EE28" s="96"/>
      <c r="EF28" s="96"/>
      <c r="EG28" s="96"/>
    </row>
    <row r="29" spans="1:137" s="98" customFormat="1" ht="20.399999999999999" x14ac:dyDescent="0.35">
      <c r="A29" s="96"/>
      <c r="B29" s="103" t="s">
        <v>372</v>
      </c>
      <c r="C29" s="598" t="s">
        <v>376</v>
      </c>
      <c r="D29" s="598"/>
      <c r="E29" s="598"/>
      <c r="F29" s="120">
        <v>5</v>
      </c>
      <c r="G29" s="96"/>
      <c r="H29" s="96"/>
      <c r="I29" s="104" t="str">
        <v xml:space="preserve">Si el hecho llegara a presentarse, tendría medianas consecuencias o efectos sobre la entidad.
</v>
      </c>
      <c r="J29" s="104"/>
      <c r="K29" s="104"/>
      <c r="L29" s="210"/>
      <c r="M29" s="210"/>
      <c r="N29" s="210"/>
      <c r="O29" s="210"/>
      <c r="P29" s="210"/>
      <c r="Q29" s="210"/>
      <c r="R29" s="210"/>
      <c r="S29" s="210"/>
      <c r="T29" s="210"/>
      <c r="U29" s="210"/>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96"/>
      <c r="EE29" s="96"/>
      <c r="EF29" s="96"/>
      <c r="EG29" s="96"/>
    </row>
    <row r="30" spans="1:137" s="98" customFormat="1" ht="20.399999999999999" x14ac:dyDescent="0.35">
      <c r="A30" s="96"/>
      <c r="B30" s="104"/>
      <c r="C30" s="95"/>
      <c r="D30" s="95"/>
      <c r="E30" s="95"/>
      <c r="F30" s="105"/>
      <c r="G30" s="96"/>
      <c r="H30" s="96"/>
      <c r="I30" s="104" t="str">
        <v xml:space="preserve">Si el hecho llegara a presentarse, tendría altas consecuencias o efectos sobre la entidad
</v>
      </c>
      <c r="J30" s="104"/>
      <c r="K30" s="104"/>
      <c r="L30" s="210"/>
      <c r="M30" s="210"/>
      <c r="N30" s="210"/>
      <c r="O30" s="210"/>
      <c r="P30" s="210"/>
      <c r="Q30" s="210"/>
      <c r="R30" s="210"/>
      <c r="S30" s="210"/>
      <c r="T30" s="210"/>
      <c r="U30" s="210"/>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96"/>
      <c r="EE30" s="96"/>
      <c r="EF30" s="96"/>
      <c r="EG30" s="96"/>
    </row>
    <row r="31" spans="1:137" s="96" customFormat="1" ht="21" x14ac:dyDescent="0.35">
      <c r="B31" s="106"/>
      <c r="C31" s="106"/>
      <c r="D31" s="106"/>
      <c r="E31" s="106"/>
      <c r="F31" s="105"/>
      <c r="I31" s="104" t="str">
        <v xml:space="preserve">Si el hecho llegara a presentarse, tendría desastrosas consecuencias o efectos sobre la entidad.
</v>
      </c>
      <c r="J31" s="104"/>
      <c r="K31" s="104"/>
      <c r="L31" s="210"/>
      <c r="M31" s="210"/>
      <c r="N31" s="210"/>
      <c r="O31" s="210"/>
      <c r="P31" s="210"/>
      <c r="Q31" s="210"/>
      <c r="R31" s="210"/>
      <c r="S31" s="210"/>
      <c r="T31" s="210"/>
      <c r="U31" s="210"/>
    </row>
    <row r="32" spans="1:137" s="96" customFormat="1" ht="21" x14ac:dyDescent="0.35">
      <c r="B32" s="118"/>
      <c r="C32" s="600" t="s">
        <v>269</v>
      </c>
      <c r="D32" s="600"/>
      <c r="E32" s="600"/>
      <c r="F32" s="105"/>
      <c r="I32" s="104"/>
      <c r="J32" s="104"/>
      <c r="K32" s="104"/>
      <c r="L32" s="210"/>
      <c r="M32" s="210"/>
      <c r="N32" s="210"/>
      <c r="O32" s="210"/>
      <c r="P32" s="210"/>
      <c r="Q32" s="210"/>
      <c r="R32" s="210"/>
      <c r="S32" s="210"/>
      <c r="T32" s="210"/>
      <c r="U32" s="210"/>
    </row>
    <row r="33" spans="2:21" s="96" customFormat="1" ht="20.399999999999999" x14ac:dyDescent="0.35">
      <c r="B33" s="87" t="s">
        <v>367</v>
      </c>
      <c r="C33" s="598" t="s">
        <v>377</v>
      </c>
      <c r="D33" s="598"/>
      <c r="E33" s="598"/>
      <c r="F33" s="121">
        <v>1</v>
      </c>
      <c r="I33" s="10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104"/>
      <c r="K33" s="104"/>
      <c r="L33" s="210"/>
      <c r="M33" s="210"/>
      <c r="N33" s="210"/>
      <c r="O33" s="210"/>
      <c r="P33" s="210"/>
      <c r="Q33" s="210"/>
      <c r="R33" s="210"/>
      <c r="S33" s="210"/>
      <c r="T33" s="210"/>
      <c r="U33" s="210"/>
    </row>
    <row r="34" spans="2:21" s="96" customFormat="1" ht="20.399999999999999" x14ac:dyDescent="0.35">
      <c r="B34" s="91" t="s">
        <v>368</v>
      </c>
      <c r="C34" s="598" t="s">
        <v>289</v>
      </c>
      <c r="D34" s="598"/>
      <c r="E34" s="598"/>
      <c r="F34" s="121">
        <v>2</v>
      </c>
      <c r="I34" s="104" t="str">
        <v xml:space="preserve">Si el hecho llegara a presentarse, tendría bajo impacto o efecto sobre la entidad.
</v>
      </c>
      <c r="J34" s="104"/>
      <c r="K34" s="104"/>
      <c r="L34" s="210"/>
      <c r="M34" s="210"/>
      <c r="N34" s="210"/>
      <c r="O34" s="210"/>
      <c r="P34" s="210"/>
      <c r="Q34" s="210"/>
      <c r="R34" s="210"/>
      <c r="S34" s="210"/>
      <c r="T34" s="210"/>
      <c r="U34" s="210"/>
    </row>
    <row r="35" spans="2:21" s="96" customFormat="1" ht="20.399999999999999" x14ac:dyDescent="0.35">
      <c r="B35" s="92" t="s">
        <v>370</v>
      </c>
      <c r="C35" s="598" t="s">
        <v>378</v>
      </c>
      <c r="D35" s="598"/>
      <c r="E35" s="598"/>
      <c r="F35" s="121">
        <v>3</v>
      </c>
      <c r="I35" s="104" t="str">
        <v xml:space="preserve">Si el hecho llegara a presentarse, tendría medianas consecuencias o efectos sobre la entidad.
</v>
      </c>
      <c r="J35" s="104"/>
      <c r="K35" s="104"/>
      <c r="L35" s="210"/>
      <c r="M35" s="210"/>
      <c r="N35" s="210"/>
      <c r="O35" s="210"/>
      <c r="P35" s="210"/>
      <c r="Q35" s="210"/>
      <c r="R35" s="210"/>
      <c r="S35" s="210"/>
      <c r="T35" s="210"/>
      <c r="U35" s="210"/>
    </row>
    <row r="36" spans="2:21" s="96" customFormat="1" ht="20.399999999999999" x14ac:dyDescent="0.35">
      <c r="B36" s="93" t="s">
        <v>371</v>
      </c>
      <c r="C36" s="598" t="s">
        <v>270</v>
      </c>
      <c r="D36" s="598"/>
      <c r="E36" s="598"/>
      <c r="F36" s="121">
        <v>4</v>
      </c>
      <c r="I36" s="104" t="str">
        <v xml:space="preserve">Si el hecho llegara a presentarse, tendría altas consecuencias o efectos sobre la entidad
</v>
      </c>
      <c r="J36" s="104"/>
      <c r="K36" s="104"/>
      <c r="L36" s="210"/>
      <c r="M36" s="210"/>
      <c r="N36" s="210"/>
      <c r="O36" s="210"/>
      <c r="P36" s="210"/>
      <c r="Q36" s="210"/>
      <c r="R36" s="210"/>
      <c r="S36" s="210"/>
      <c r="T36" s="210"/>
      <c r="U36" s="210"/>
    </row>
    <row r="37" spans="2:21" s="96" customFormat="1" ht="20.399999999999999" x14ac:dyDescent="0.35">
      <c r="B37" s="94" t="s">
        <v>372</v>
      </c>
      <c r="C37" s="598" t="s">
        <v>379</v>
      </c>
      <c r="D37" s="598"/>
      <c r="E37" s="598"/>
      <c r="F37" s="121">
        <v>5</v>
      </c>
      <c r="I37" s="104" t="str">
        <v xml:space="preserve">Si el hecho llegara a presentarse, tendría desastrosas consecuencias o efectos sobre la entidad.
</v>
      </c>
      <c r="J37" s="104"/>
      <c r="K37" s="104"/>
      <c r="L37" s="210"/>
      <c r="M37" s="210"/>
      <c r="N37" s="210"/>
      <c r="O37" s="210"/>
      <c r="P37" s="210"/>
      <c r="Q37" s="210"/>
      <c r="R37" s="210"/>
      <c r="S37" s="210"/>
      <c r="T37" s="210"/>
      <c r="U37" s="210"/>
    </row>
    <row r="38" spans="2:21" s="96" customFormat="1" ht="21" x14ac:dyDescent="0.35">
      <c r="B38" s="106"/>
      <c r="C38" s="106"/>
      <c r="D38" s="106"/>
      <c r="E38" s="106"/>
      <c r="F38" s="105"/>
      <c r="I38" s="104"/>
      <c r="J38" s="104"/>
      <c r="K38" s="104"/>
      <c r="L38" s="210"/>
      <c r="M38" s="210"/>
      <c r="N38" s="210"/>
      <c r="O38" s="210"/>
      <c r="P38" s="210"/>
      <c r="Q38" s="210"/>
      <c r="R38" s="210"/>
      <c r="S38" s="210"/>
      <c r="T38" s="210"/>
      <c r="U38" s="210"/>
    </row>
    <row r="39" spans="2:21" s="96" customFormat="1" ht="21" x14ac:dyDescent="0.35">
      <c r="B39" s="106"/>
      <c r="C39" s="106"/>
      <c r="D39" s="106"/>
      <c r="E39" s="106"/>
      <c r="F39" s="105"/>
      <c r="L39" s="210"/>
      <c r="M39" s="210"/>
      <c r="N39" s="210"/>
      <c r="O39" s="210"/>
      <c r="P39" s="210"/>
      <c r="Q39" s="210"/>
      <c r="R39" s="210"/>
      <c r="S39" s="210"/>
      <c r="T39" s="210"/>
      <c r="U39" s="210"/>
    </row>
    <row r="40" spans="2:21" s="96" customFormat="1" ht="21" x14ac:dyDescent="0.35">
      <c r="B40" s="97"/>
      <c r="C40" s="600" t="s">
        <v>293</v>
      </c>
      <c r="D40" s="600"/>
      <c r="E40" s="600"/>
      <c r="F40" s="105"/>
      <c r="L40" s="210"/>
      <c r="M40" s="210"/>
      <c r="N40" s="210"/>
      <c r="O40" s="210"/>
      <c r="P40" s="210"/>
      <c r="Q40" s="210"/>
      <c r="R40" s="210"/>
      <c r="S40" s="210"/>
      <c r="T40" s="210"/>
      <c r="U40" s="210"/>
    </row>
    <row r="41" spans="2:21" s="96" customFormat="1" ht="20.399999999999999" x14ac:dyDescent="0.35">
      <c r="B41" s="122" t="s">
        <v>367</v>
      </c>
      <c r="C41" s="598" t="s">
        <v>380</v>
      </c>
      <c r="D41" s="598"/>
      <c r="E41" s="598"/>
      <c r="F41" s="121">
        <v>1</v>
      </c>
      <c r="L41" s="210"/>
      <c r="M41" s="210"/>
      <c r="N41" s="210"/>
      <c r="O41" s="210"/>
      <c r="P41" s="210"/>
      <c r="Q41" s="210"/>
      <c r="R41" s="210"/>
      <c r="S41" s="210"/>
      <c r="T41" s="210"/>
      <c r="U41" s="210"/>
    </row>
    <row r="42" spans="2:21" s="96" customFormat="1" ht="20.399999999999999" x14ac:dyDescent="0.35">
      <c r="B42" s="123" t="s">
        <v>368</v>
      </c>
      <c r="C42" s="598" t="s">
        <v>294</v>
      </c>
      <c r="D42" s="598"/>
      <c r="E42" s="598"/>
      <c r="F42" s="121">
        <v>2</v>
      </c>
      <c r="L42" s="210"/>
      <c r="M42" s="210"/>
      <c r="N42" s="210"/>
      <c r="O42" s="210"/>
      <c r="P42" s="210"/>
      <c r="Q42" s="210"/>
      <c r="R42" s="210"/>
      <c r="S42" s="210"/>
      <c r="T42" s="210"/>
      <c r="U42" s="210"/>
    </row>
    <row r="43" spans="2:21" s="96" customFormat="1" ht="20.399999999999999" x14ac:dyDescent="0.35">
      <c r="B43" s="124" t="s">
        <v>370</v>
      </c>
      <c r="C43" s="598" t="s">
        <v>381</v>
      </c>
      <c r="D43" s="598"/>
      <c r="E43" s="598"/>
      <c r="F43" s="121">
        <v>3</v>
      </c>
      <c r="L43" s="210"/>
      <c r="M43" s="210"/>
      <c r="N43" s="210"/>
      <c r="O43" s="210"/>
      <c r="P43" s="210"/>
      <c r="Q43" s="210"/>
      <c r="R43" s="210"/>
      <c r="S43" s="210"/>
      <c r="T43" s="210"/>
      <c r="U43" s="210"/>
    </row>
    <row r="44" spans="2:21" s="96" customFormat="1" ht="20.399999999999999" x14ac:dyDescent="0.35">
      <c r="B44" s="125" t="s">
        <v>371</v>
      </c>
      <c r="C44" s="598" t="s">
        <v>382</v>
      </c>
      <c r="D44" s="598"/>
      <c r="E44" s="598"/>
      <c r="F44" s="121">
        <v>4</v>
      </c>
      <c r="L44" s="210"/>
      <c r="M44" s="210"/>
      <c r="N44" s="210"/>
      <c r="O44" s="210"/>
      <c r="P44" s="210"/>
      <c r="Q44" s="210"/>
      <c r="R44" s="210"/>
      <c r="S44" s="210"/>
      <c r="T44" s="210"/>
      <c r="U44" s="210"/>
    </row>
    <row r="45" spans="2:21" s="96" customFormat="1" ht="20.399999999999999" x14ac:dyDescent="0.35">
      <c r="B45" s="126" t="s">
        <v>372</v>
      </c>
      <c r="C45" s="598" t="s">
        <v>383</v>
      </c>
      <c r="D45" s="598"/>
      <c r="E45" s="598"/>
      <c r="F45" s="121">
        <v>5</v>
      </c>
      <c r="L45" s="210"/>
      <c r="M45" s="210"/>
      <c r="N45" s="210"/>
      <c r="O45" s="210"/>
      <c r="P45" s="210"/>
      <c r="Q45" s="210"/>
      <c r="R45" s="210"/>
      <c r="S45" s="210"/>
      <c r="T45" s="210"/>
      <c r="U45" s="210"/>
    </row>
    <row r="46" spans="2:21" s="96" customFormat="1" ht="20.399999999999999" x14ac:dyDescent="0.35">
      <c r="B46" s="104"/>
      <c r="C46" s="104" t="s">
        <v>384</v>
      </c>
      <c r="D46" s="104"/>
      <c r="F46" s="105"/>
      <c r="L46" s="210"/>
      <c r="M46" s="210"/>
      <c r="N46" s="210"/>
      <c r="O46" s="210"/>
      <c r="P46" s="210"/>
      <c r="Q46" s="210"/>
      <c r="R46" s="210"/>
      <c r="S46" s="210"/>
      <c r="T46" s="210"/>
      <c r="U46" s="210"/>
    </row>
    <row r="47" spans="2:21" s="96" customFormat="1" ht="20.399999999999999" x14ac:dyDescent="0.35">
      <c r="B47" s="104"/>
      <c r="C47" s="104"/>
      <c r="D47" s="104"/>
      <c r="F47" s="105"/>
      <c r="L47" s="210"/>
      <c r="M47" s="210"/>
      <c r="N47" s="210"/>
      <c r="O47" s="210"/>
      <c r="P47" s="210"/>
      <c r="Q47" s="210"/>
      <c r="R47" s="210"/>
      <c r="S47" s="210"/>
      <c r="T47" s="210"/>
      <c r="U47" s="210"/>
    </row>
    <row r="48" spans="2:21" s="96" customFormat="1" ht="21" x14ac:dyDescent="0.35">
      <c r="B48" s="97"/>
      <c r="C48" s="599" t="s">
        <v>276</v>
      </c>
      <c r="D48" s="599"/>
      <c r="E48" s="599"/>
      <c r="F48" s="105"/>
      <c r="L48" s="210"/>
      <c r="M48" s="210"/>
      <c r="N48" s="210"/>
      <c r="O48" s="210"/>
      <c r="P48" s="210"/>
      <c r="Q48" s="210"/>
      <c r="R48" s="210"/>
      <c r="S48" s="210"/>
      <c r="T48" s="210"/>
      <c r="U48" s="210"/>
    </row>
    <row r="49" spans="2:21" s="96" customFormat="1" ht="20.25" customHeight="1" x14ac:dyDescent="0.35">
      <c r="B49" s="99" t="s">
        <v>367</v>
      </c>
      <c r="C49" s="595" t="s">
        <v>385</v>
      </c>
      <c r="D49" s="596"/>
      <c r="E49" s="597"/>
      <c r="F49" s="90">
        <v>1</v>
      </c>
      <c r="L49" s="210"/>
      <c r="M49" s="210"/>
      <c r="N49" s="210"/>
      <c r="O49" s="210"/>
      <c r="P49" s="210"/>
      <c r="Q49" s="210"/>
      <c r="R49" s="210"/>
      <c r="S49" s="210"/>
      <c r="T49" s="210"/>
      <c r="U49" s="210"/>
    </row>
    <row r="50" spans="2:21" s="96" customFormat="1" ht="20.25" customHeight="1" x14ac:dyDescent="0.35">
      <c r="B50" s="100" t="s">
        <v>368</v>
      </c>
      <c r="C50" s="595" t="s">
        <v>386</v>
      </c>
      <c r="D50" s="596"/>
      <c r="E50" s="597"/>
      <c r="F50" s="90">
        <v>2</v>
      </c>
      <c r="L50" s="210"/>
      <c r="M50" s="210"/>
      <c r="N50" s="210"/>
      <c r="O50" s="210"/>
      <c r="P50" s="210"/>
      <c r="Q50" s="210"/>
      <c r="R50" s="210"/>
      <c r="S50" s="210"/>
      <c r="T50" s="210"/>
      <c r="U50" s="210"/>
    </row>
    <row r="51" spans="2:21" s="96" customFormat="1" ht="20.25" customHeight="1" x14ac:dyDescent="0.35">
      <c r="B51" s="101" t="s">
        <v>370</v>
      </c>
      <c r="C51" s="595" t="s">
        <v>277</v>
      </c>
      <c r="D51" s="596"/>
      <c r="E51" s="597"/>
      <c r="F51" s="90">
        <v>3</v>
      </c>
      <c r="L51" s="210"/>
      <c r="M51" s="210"/>
      <c r="N51" s="210"/>
      <c r="O51" s="210"/>
      <c r="P51" s="210"/>
      <c r="Q51" s="210"/>
      <c r="R51" s="210"/>
      <c r="S51" s="210"/>
      <c r="T51" s="210"/>
      <c r="U51" s="210"/>
    </row>
    <row r="52" spans="2:21" s="96" customFormat="1" ht="20.25" customHeight="1" x14ac:dyDescent="0.35">
      <c r="B52" s="102" t="s">
        <v>371</v>
      </c>
      <c r="C52" s="595" t="s">
        <v>281</v>
      </c>
      <c r="D52" s="596"/>
      <c r="E52" s="597"/>
      <c r="F52" s="90">
        <v>4</v>
      </c>
      <c r="L52" s="210"/>
      <c r="M52" s="210"/>
      <c r="N52" s="210"/>
      <c r="O52" s="210"/>
      <c r="P52" s="210"/>
      <c r="Q52" s="210"/>
      <c r="R52" s="210"/>
      <c r="S52" s="210"/>
      <c r="T52" s="210"/>
      <c r="U52" s="210"/>
    </row>
    <row r="53" spans="2:21" s="96" customFormat="1" ht="20.25" customHeight="1" x14ac:dyDescent="0.35">
      <c r="B53" s="103" t="s">
        <v>372</v>
      </c>
      <c r="C53" s="595" t="s">
        <v>387</v>
      </c>
      <c r="D53" s="596"/>
      <c r="E53" s="597"/>
      <c r="F53" s="90">
        <v>5</v>
      </c>
      <c r="L53" s="210"/>
      <c r="M53" s="210"/>
      <c r="N53" s="210"/>
      <c r="O53" s="210"/>
      <c r="P53" s="210"/>
      <c r="Q53" s="210"/>
      <c r="R53" s="210"/>
      <c r="S53" s="210"/>
      <c r="T53" s="210"/>
      <c r="U53" s="210"/>
    </row>
    <row r="54" spans="2:21" s="96" customFormat="1" ht="20.399999999999999" x14ac:dyDescent="0.35">
      <c r="B54" s="104"/>
      <c r="C54" s="104"/>
      <c r="D54" s="104"/>
      <c r="E54" s="104"/>
      <c r="F54" s="105"/>
      <c r="L54" s="210"/>
      <c r="M54" s="210"/>
      <c r="N54" s="210"/>
      <c r="O54" s="210"/>
      <c r="P54" s="210"/>
      <c r="Q54" s="210"/>
      <c r="R54" s="210"/>
      <c r="S54" s="210"/>
      <c r="T54" s="210"/>
      <c r="U54" s="210"/>
    </row>
    <row r="55" spans="2:21" s="96" customFormat="1" ht="20.399999999999999" x14ac:dyDescent="0.35">
      <c r="L55" s="210"/>
      <c r="M55" s="210"/>
      <c r="N55" s="210"/>
      <c r="O55" s="210"/>
      <c r="P55" s="210"/>
      <c r="Q55" s="210"/>
      <c r="R55" s="210"/>
      <c r="S55" s="210"/>
      <c r="T55" s="210"/>
      <c r="U55" s="210"/>
    </row>
    <row r="56" spans="2:21" s="96" customFormat="1" ht="20.25" customHeight="1" x14ac:dyDescent="0.35">
      <c r="B56" s="97"/>
      <c r="C56" s="113" t="s">
        <v>302</v>
      </c>
      <c r="D56" s="113"/>
      <c r="E56" s="113"/>
      <c r="F56" s="105"/>
      <c r="L56" s="210"/>
      <c r="M56" s="210"/>
      <c r="N56" s="210"/>
      <c r="O56" s="210"/>
      <c r="P56" s="210"/>
      <c r="Q56" s="210"/>
      <c r="R56" s="210"/>
      <c r="S56" s="210"/>
      <c r="T56" s="210"/>
      <c r="U56" s="210"/>
    </row>
    <row r="57" spans="2:21" s="96" customFormat="1" ht="20.25" customHeight="1" x14ac:dyDescent="0.35">
      <c r="B57" s="99" t="s">
        <v>367</v>
      </c>
      <c r="C57" s="592" t="s">
        <v>388</v>
      </c>
      <c r="D57" s="593"/>
      <c r="E57" s="594"/>
      <c r="F57" s="90">
        <v>1</v>
      </c>
      <c r="L57" s="210"/>
      <c r="M57" s="210"/>
      <c r="N57" s="210"/>
      <c r="O57" s="210"/>
      <c r="P57" s="210"/>
      <c r="Q57" s="210"/>
      <c r="R57" s="210"/>
      <c r="S57" s="210"/>
      <c r="T57" s="210"/>
      <c r="U57" s="210"/>
    </row>
    <row r="58" spans="2:21" s="96" customFormat="1" ht="20.25" customHeight="1" x14ac:dyDescent="0.35">
      <c r="B58" s="100" t="s">
        <v>368</v>
      </c>
      <c r="C58" s="592" t="s">
        <v>311</v>
      </c>
      <c r="D58" s="593"/>
      <c r="E58" s="594"/>
      <c r="F58" s="90">
        <v>2</v>
      </c>
      <c r="L58" s="210"/>
      <c r="M58" s="210"/>
      <c r="N58" s="210"/>
      <c r="O58" s="210"/>
      <c r="P58" s="210"/>
      <c r="Q58" s="210"/>
      <c r="R58" s="210"/>
      <c r="S58" s="210"/>
      <c r="T58" s="210"/>
      <c r="U58" s="210"/>
    </row>
    <row r="59" spans="2:21" s="96" customFormat="1" ht="20.25" customHeight="1" x14ac:dyDescent="0.35">
      <c r="B59" s="101" t="s">
        <v>370</v>
      </c>
      <c r="C59" s="592" t="s">
        <v>303</v>
      </c>
      <c r="D59" s="593"/>
      <c r="E59" s="594"/>
      <c r="F59" s="90">
        <v>3</v>
      </c>
      <c r="L59" s="210"/>
      <c r="M59" s="210"/>
      <c r="N59" s="210"/>
      <c r="O59" s="210"/>
      <c r="P59" s="210"/>
      <c r="Q59" s="210"/>
      <c r="R59" s="210"/>
      <c r="S59" s="210"/>
      <c r="T59" s="210"/>
      <c r="U59" s="210"/>
    </row>
    <row r="60" spans="2:21" s="96" customFormat="1" ht="20.25" customHeight="1" x14ac:dyDescent="0.35">
      <c r="B60" s="102" t="s">
        <v>371</v>
      </c>
      <c r="C60" s="592" t="s">
        <v>309</v>
      </c>
      <c r="D60" s="593"/>
      <c r="E60" s="594"/>
      <c r="F60" s="90">
        <v>4</v>
      </c>
      <c r="L60" s="210"/>
      <c r="M60" s="210"/>
      <c r="N60" s="210"/>
      <c r="O60" s="210"/>
      <c r="P60" s="210"/>
      <c r="Q60" s="210"/>
      <c r="R60" s="210"/>
      <c r="S60" s="210"/>
      <c r="T60" s="210"/>
      <c r="U60" s="210"/>
    </row>
    <row r="61" spans="2:21" s="96" customFormat="1" ht="20.25" customHeight="1" x14ac:dyDescent="0.35">
      <c r="B61" s="103" t="s">
        <v>372</v>
      </c>
      <c r="C61" s="592" t="s">
        <v>389</v>
      </c>
      <c r="D61" s="593"/>
      <c r="E61" s="594"/>
      <c r="F61" s="90">
        <v>5</v>
      </c>
      <c r="L61" s="210"/>
      <c r="M61" s="210"/>
      <c r="N61" s="210"/>
      <c r="O61" s="210"/>
      <c r="P61" s="210"/>
      <c r="Q61" s="210"/>
      <c r="R61" s="210"/>
      <c r="S61" s="210"/>
      <c r="T61" s="210"/>
      <c r="U61" s="210"/>
    </row>
    <row r="62" spans="2:21" s="96" customFormat="1" ht="20.399999999999999" x14ac:dyDescent="0.35">
      <c r="E62" s="107"/>
      <c r="L62" s="210"/>
      <c r="M62" s="210"/>
      <c r="N62" s="210"/>
      <c r="O62" s="210"/>
      <c r="P62" s="210"/>
      <c r="Q62" s="210"/>
      <c r="R62" s="210"/>
      <c r="S62" s="210"/>
      <c r="T62" s="210"/>
      <c r="U62" s="210"/>
    </row>
    <row r="63" spans="2:21" s="96" customFormat="1" ht="20.399999999999999" x14ac:dyDescent="0.35">
      <c r="E63" s="107"/>
      <c r="L63" s="210"/>
      <c r="M63" s="210"/>
      <c r="N63" s="210"/>
      <c r="O63" s="210"/>
      <c r="P63" s="210"/>
      <c r="Q63" s="210"/>
      <c r="R63" s="210"/>
      <c r="S63" s="210"/>
      <c r="T63" s="210"/>
      <c r="U63" s="210"/>
    </row>
    <row r="64" spans="2:21" s="96" customFormat="1" ht="20.399999999999999" x14ac:dyDescent="0.35">
      <c r="E64" s="107"/>
      <c r="L64" s="210"/>
      <c r="M64" s="210"/>
      <c r="N64" s="210"/>
      <c r="O64" s="210"/>
      <c r="P64" s="210"/>
      <c r="Q64" s="210"/>
      <c r="R64" s="210"/>
      <c r="S64" s="210"/>
      <c r="T64" s="210"/>
      <c r="U64" s="210"/>
    </row>
    <row r="65" spans="5:21" s="96" customFormat="1" ht="20.399999999999999" x14ac:dyDescent="0.35">
      <c r="E65" s="107"/>
      <c r="L65" s="210"/>
      <c r="M65" s="210"/>
      <c r="N65" s="210"/>
      <c r="O65" s="210"/>
      <c r="P65" s="210"/>
      <c r="Q65" s="210"/>
      <c r="R65" s="210"/>
      <c r="S65" s="210"/>
      <c r="T65" s="210"/>
      <c r="U65" s="210"/>
    </row>
    <row r="66" spans="5:21" s="96" customFormat="1" ht="20.399999999999999" x14ac:dyDescent="0.35">
      <c r="E66" s="107"/>
      <c r="L66" s="210"/>
      <c r="M66" s="210"/>
      <c r="N66" s="210"/>
      <c r="O66" s="210"/>
      <c r="P66" s="210"/>
      <c r="Q66" s="210"/>
      <c r="R66" s="210"/>
      <c r="S66" s="210"/>
      <c r="T66" s="210"/>
      <c r="U66" s="210"/>
    </row>
    <row r="67" spans="5:21" s="96" customFormat="1" ht="20.399999999999999" x14ac:dyDescent="0.35">
      <c r="E67" s="107"/>
      <c r="L67" s="210"/>
      <c r="M67" s="210"/>
      <c r="N67" s="210"/>
      <c r="O67" s="210"/>
      <c r="P67" s="210"/>
      <c r="Q67" s="210"/>
      <c r="R67" s="210"/>
      <c r="S67" s="210"/>
      <c r="T67" s="210"/>
      <c r="U67" s="210"/>
    </row>
    <row r="68" spans="5:21" s="96" customFormat="1" ht="20.399999999999999" x14ac:dyDescent="0.35">
      <c r="E68" s="107"/>
      <c r="L68" s="210"/>
      <c r="M68" s="210"/>
      <c r="N68" s="210"/>
      <c r="O68" s="210"/>
      <c r="P68" s="210"/>
      <c r="Q68" s="210"/>
      <c r="R68" s="210"/>
      <c r="S68" s="210"/>
      <c r="T68" s="210"/>
      <c r="U68" s="210"/>
    </row>
    <row r="69" spans="5:21" s="96" customFormat="1" ht="20.399999999999999" x14ac:dyDescent="0.35">
      <c r="E69" s="107"/>
      <c r="L69" s="210"/>
      <c r="M69" s="210"/>
      <c r="N69" s="210"/>
      <c r="O69" s="210"/>
      <c r="P69" s="210"/>
      <c r="Q69" s="210"/>
      <c r="R69" s="210"/>
      <c r="S69" s="210"/>
      <c r="T69" s="210"/>
      <c r="U69" s="210"/>
    </row>
    <row r="70" spans="5:21" s="96" customFormat="1" ht="20.399999999999999" x14ac:dyDescent="0.35">
      <c r="E70" s="107"/>
      <c r="L70" s="210"/>
      <c r="M70" s="210"/>
      <c r="N70" s="210"/>
      <c r="O70" s="210"/>
      <c r="P70" s="210"/>
      <c r="Q70" s="210"/>
      <c r="R70" s="210"/>
      <c r="S70" s="210"/>
      <c r="T70" s="210"/>
      <c r="U70" s="210"/>
    </row>
    <row r="71" spans="5:21" s="96" customFormat="1" ht="20.399999999999999" x14ac:dyDescent="0.35">
      <c r="E71" s="107"/>
      <c r="L71" s="210"/>
      <c r="M71" s="210"/>
      <c r="N71" s="210"/>
      <c r="O71" s="210"/>
      <c r="P71" s="210"/>
      <c r="Q71" s="210"/>
      <c r="R71" s="210"/>
      <c r="S71" s="210"/>
      <c r="T71" s="210"/>
      <c r="U71" s="210"/>
    </row>
    <row r="72" spans="5:21" s="96" customFormat="1" ht="20.399999999999999" x14ac:dyDescent="0.35">
      <c r="E72" s="107"/>
      <c r="L72" s="210"/>
      <c r="M72" s="210"/>
      <c r="N72" s="210"/>
      <c r="O72" s="210"/>
      <c r="P72" s="210"/>
      <c r="Q72" s="210"/>
      <c r="R72" s="210"/>
      <c r="S72" s="210"/>
      <c r="T72" s="210"/>
      <c r="U72" s="210"/>
    </row>
    <row r="73" spans="5:21" s="96" customFormat="1" ht="20.399999999999999" x14ac:dyDescent="0.35">
      <c r="E73" s="107"/>
      <c r="L73" s="210"/>
      <c r="M73" s="210"/>
      <c r="N73" s="210"/>
      <c r="O73" s="210"/>
      <c r="P73" s="210"/>
      <c r="Q73" s="210"/>
      <c r="R73" s="210"/>
      <c r="S73" s="210"/>
      <c r="T73" s="210"/>
      <c r="U73" s="210"/>
    </row>
    <row r="74" spans="5:21" s="96" customFormat="1" ht="20.399999999999999" x14ac:dyDescent="0.35">
      <c r="E74" s="107"/>
      <c r="L74" s="210"/>
      <c r="M74" s="210"/>
      <c r="N74" s="210"/>
      <c r="O74" s="210"/>
      <c r="P74" s="210"/>
      <c r="Q74" s="210"/>
      <c r="R74" s="210"/>
      <c r="S74" s="210"/>
      <c r="T74" s="210"/>
      <c r="U74" s="210"/>
    </row>
    <row r="75" spans="5:21" s="96" customFormat="1" ht="20.399999999999999" x14ac:dyDescent="0.35">
      <c r="E75" s="107"/>
      <c r="L75" s="210"/>
      <c r="M75" s="210"/>
      <c r="N75" s="210"/>
      <c r="O75" s="210"/>
      <c r="P75" s="210"/>
      <c r="Q75" s="210"/>
      <c r="R75" s="210"/>
      <c r="S75" s="210"/>
      <c r="T75" s="210"/>
      <c r="U75" s="210"/>
    </row>
    <row r="76" spans="5:21" s="96" customFormat="1" ht="20.399999999999999" x14ac:dyDescent="0.35">
      <c r="E76" s="107"/>
      <c r="L76" s="210"/>
      <c r="M76" s="210"/>
      <c r="N76" s="210"/>
      <c r="O76" s="210"/>
      <c r="P76" s="210"/>
      <c r="Q76" s="210"/>
      <c r="R76" s="210"/>
      <c r="S76" s="210"/>
      <c r="T76" s="210"/>
      <c r="U76" s="210"/>
    </row>
    <row r="77" spans="5:21" s="96" customFormat="1" ht="20.399999999999999" x14ac:dyDescent="0.35">
      <c r="E77" s="107"/>
      <c r="L77" s="210"/>
      <c r="M77" s="210"/>
      <c r="N77" s="210"/>
      <c r="O77" s="210"/>
      <c r="P77" s="210"/>
      <c r="Q77" s="210"/>
      <c r="R77" s="210"/>
      <c r="S77" s="210"/>
      <c r="T77" s="210"/>
      <c r="U77" s="210"/>
    </row>
    <row r="78" spans="5:21" s="96" customFormat="1" ht="20.399999999999999" x14ac:dyDescent="0.35">
      <c r="E78" s="107"/>
      <c r="L78" s="210"/>
      <c r="M78" s="210"/>
      <c r="N78" s="210"/>
      <c r="O78" s="210"/>
      <c r="P78" s="210"/>
      <c r="Q78" s="210"/>
      <c r="R78" s="210"/>
      <c r="S78" s="210"/>
      <c r="T78" s="210"/>
      <c r="U78" s="210"/>
    </row>
    <row r="79" spans="5:21" s="96" customFormat="1" ht="20.399999999999999" x14ac:dyDescent="0.35">
      <c r="E79" s="107"/>
      <c r="L79" s="210"/>
      <c r="M79" s="210"/>
      <c r="N79" s="210"/>
      <c r="O79" s="210"/>
      <c r="P79" s="210"/>
      <c r="Q79" s="210"/>
      <c r="R79" s="210"/>
      <c r="S79" s="210"/>
      <c r="T79" s="210"/>
      <c r="U79" s="210"/>
    </row>
    <row r="80" spans="5:21" s="96" customFormat="1" ht="20.399999999999999" x14ac:dyDescent="0.35">
      <c r="E80" s="107"/>
      <c r="L80" s="210"/>
      <c r="M80" s="210"/>
      <c r="N80" s="210"/>
      <c r="O80" s="210"/>
      <c r="P80" s="210"/>
      <c r="Q80" s="210"/>
      <c r="R80" s="210"/>
      <c r="S80" s="210"/>
      <c r="T80" s="210"/>
      <c r="U80" s="210"/>
    </row>
    <row r="81" spans="5:21" s="96" customFormat="1" ht="20.399999999999999" x14ac:dyDescent="0.35">
      <c r="E81" s="107"/>
      <c r="L81" s="210"/>
      <c r="M81" s="210"/>
      <c r="N81" s="210"/>
      <c r="O81" s="210"/>
      <c r="P81" s="210"/>
      <c r="Q81" s="210"/>
      <c r="R81" s="210"/>
      <c r="S81" s="210"/>
      <c r="T81" s="210"/>
      <c r="U81" s="210"/>
    </row>
    <row r="82" spans="5:21" s="96" customFormat="1" ht="20.399999999999999" x14ac:dyDescent="0.35">
      <c r="E82" s="107"/>
      <c r="L82" s="210"/>
      <c r="M82" s="210"/>
      <c r="N82" s="210"/>
      <c r="O82" s="210"/>
      <c r="P82" s="210"/>
      <c r="Q82" s="210"/>
      <c r="R82" s="210"/>
      <c r="S82" s="210"/>
      <c r="T82" s="210"/>
      <c r="U82" s="210"/>
    </row>
    <row r="83" spans="5:21" s="96" customFormat="1" ht="20.399999999999999" x14ac:dyDescent="0.35">
      <c r="E83" s="107"/>
      <c r="L83" s="210"/>
      <c r="M83" s="210"/>
      <c r="N83" s="210"/>
      <c r="O83" s="210"/>
      <c r="P83" s="210"/>
      <c r="Q83" s="210"/>
      <c r="R83" s="210"/>
      <c r="S83" s="210"/>
      <c r="T83" s="210"/>
      <c r="U83" s="210"/>
    </row>
    <row r="84" spans="5:21" s="96" customFormat="1" ht="20.399999999999999" x14ac:dyDescent="0.35">
      <c r="E84" s="107"/>
      <c r="L84" s="210"/>
      <c r="M84" s="210"/>
      <c r="N84" s="210"/>
      <c r="O84" s="210"/>
      <c r="P84" s="210"/>
      <c r="Q84" s="210"/>
      <c r="R84" s="210"/>
      <c r="S84" s="210"/>
      <c r="T84" s="210"/>
      <c r="U84" s="210"/>
    </row>
    <row r="85" spans="5:21" s="96" customFormat="1" ht="20.399999999999999" x14ac:dyDescent="0.35">
      <c r="E85" s="107"/>
      <c r="L85" s="210"/>
      <c r="M85" s="210"/>
      <c r="N85" s="210"/>
      <c r="O85" s="210"/>
      <c r="P85" s="210"/>
      <c r="Q85" s="210"/>
      <c r="R85" s="210"/>
      <c r="S85" s="210"/>
      <c r="T85" s="210"/>
      <c r="U85" s="210"/>
    </row>
    <row r="86" spans="5:21" s="96" customFormat="1" ht="20.399999999999999" x14ac:dyDescent="0.35">
      <c r="E86" s="107"/>
      <c r="L86" s="210"/>
      <c r="M86" s="210"/>
      <c r="N86" s="210"/>
      <c r="O86" s="210"/>
      <c r="P86" s="210"/>
      <c r="Q86" s="210"/>
      <c r="R86" s="210"/>
      <c r="S86" s="210"/>
      <c r="T86" s="210"/>
      <c r="U86" s="210"/>
    </row>
    <row r="87" spans="5:21" s="96" customFormat="1" ht="20.399999999999999" x14ac:dyDescent="0.35">
      <c r="E87" s="107"/>
      <c r="L87" s="210"/>
      <c r="M87" s="210"/>
      <c r="N87" s="210"/>
      <c r="O87" s="210"/>
      <c r="P87" s="210"/>
      <c r="Q87" s="210"/>
      <c r="R87" s="210"/>
      <c r="S87" s="210"/>
      <c r="T87" s="210"/>
      <c r="U87" s="210"/>
    </row>
    <row r="88" spans="5:21" s="96" customFormat="1" ht="20.399999999999999" x14ac:dyDescent="0.35">
      <c r="E88" s="107"/>
      <c r="L88" s="210"/>
      <c r="M88" s="210"/>
      <c r="N88" s="210"/>
      <c r="O88" s="210"/>
      <c r="P88" s="210"/>
      <c r="Q88" s="210"/>
      <c r="R88" s="210"/>
      <c r="S88" s="210"/>
      <c r="T88" s="210"/>
      <c r="U88" s="210"/>
    </row>
    <row r="89" spans="5:21" s="96" customFormat="1" ht="20.399999999999999" x14ac:dyDescent="0.35">
      <c r="E89" s="107"/>
      <c r="L89" s="210"/>
      <c r="M89" s="210"/>
      <c r="N89" s="210"/>
      <c r="O89" s="210"/>
      <c r="P89" s="210"/>
      <c r="Q89" s="210"/>
      <c r="R89" s="210"/>
      <c r="S89" s="210"/>
      <c r="T89" s="210"/>
      <c r="U89" s="210"/>
    </row>
    <row r="90" spans="5:21" s="96" customFormat="1" ht="20.399999999999999" x14ac:dyDescent="0.35">
      <c r="E90" s="107"/>
      <c r="L90" s="210"/>
      <c r="M90" s="210"/>
      <c r="N90" s="210"/>
      <c r="O90" s="210"/>
      <c r="P90" s="210"/>
      <c r="Q90" s="210"/>
      <c r="R90" s="210"/>
      <c r="S90" s="210"/>
      <c r="T90" s="210"/>
      <c r="U90" s="210"/>
    </row>
    <row r="91" spans="5:21" s="96" customFormat="1" ht="20.399999999999999" x14ac:dyDescent="0.35">
      <c r="E91" s="107"/>
      <c r="L91" s="210"/>
      <c r="M91" s="210"/>
      <c r="N91" s="210"/>
      <c r="O91" s="210"/>
      <c r="P91" s="210"/>
      <c r="Q91" s="210"/>
      <c r="R91" s="210"/>
      <c r="S91" s="210"/>
      <c r="T91" s="210"/>
      <c r="U91" s="210"/>
    </row>
    <row r="92" spans="5:21" s="96" customFormat="1" ht="20.399999999999999" x14ac:dyDescent="0.35">
      <c r="E92" s="107"/>
      <c r="L92" s="210"/>
      <c r="M92" s="210"/>
      <c r="N92" s="210"/>
      <c r="O92" s="210"/>
      <c r="P92" s="210"/>
      <c r="Q92" s="210"/>
      <c r="R92" s="210"/>
      <c r="S92" s="210"/>
      <c r="T92" s="210"/>
      <c r="U92" s="210"/>
    </row>
    <row r="93" spans="5:21" s="96" customFormat="1" ht="20.399999999999999" x14ac:dyDescent="0.35">
      <c r="E93" s="107"/>
      <c r="L93" s="210"/>
      <c r="M93" s="210"/>
      <c r="N93" s="210"/>
      <c r="O93" s="210"/>
      <c r="P93" s="210"/>
      <c r="Q93" s="210"/>
      <c r="R93" s="210"/>
      <c r="S93" s="210"/>
      <c r="T93" s="210"/>
      <c r="U93" s="210"/>
    </row>
    <row r="94" spans="5:21" s="96" customFormat="1" ht="20.399999999999999" x14ac:dyDescent="0.35">
      <c r="E94" s="107"/>
      <c r="L94" s="210"/>
      <c r="M94" s="210"/>
      <c r="N94" s="210"/>
      <c r="O94" s="210"/>
      <c r="P94" s="210"/>
      <c r="Q94" s="210"/>
      <c r="R94" s="210"/>
      <c r="S94" s="210"/>
      <c r="T94" s="210"/>
      <c r="U94" s="210"/>
    </row>
    <row r="95" spans="5:21" s="96" customFormat="1" ht="20.399999999999999" x14ac:dyDescent="0.35">
      <c r="E95" s="107"/>
      <c r="L95" s="210"/>
      <c r="M95" s="210"/>
      <c r="N95" s="210"/>
      <c r="O95" s="210"/>
      <c r="P95" s="210"/>
      <c r="Q95" s="210"/>
      <c r="R95" s="210"/>
      <c r="S95" s="210"/>
      <c r="T95" s="210"/>
      <c r="U95" s="210"/>
    </row>
    <row r="96" spans="5:21" s="96" customFormat="1" ht="20.399999999999999" x14ac:dyDescent="0.35">
      <c r="E96" s="107"/>
      <c r="L96" s="210"/>
      <c r="M96" s="210"/>
      <c r="N96" s="210"/>
      <c r="O96" s="210"/>
      <c r="P96" s="210"/>
      <c r="Q96" s="210"/>
      <c r="R96" s="210"/>
      <c r="S96" s="210"/>
      <c r="T96" s="210"/>
      <c r="U96" s="210"/>
    </row>
    <row r="97" spans="5:21" s="96" customFormat="1" ht="20.399999999999999" x14ac:dyDescent="0.35">
      <c r="E97" s="107"/>
      <c r="L97" s="210"/>
      <c r="M97" s="210"/>
      <c r="N97" s="210"/>
      <c r="O97" s="210"/>
      <c r="P97" s="210"/>
      <c r="Q97" s="210"/>
      <c r="R97" s="210"/>
      <c r="S97" s="210"/>
      <c r="T97" s="210"/>
      <c r="U97" s="210"/>
    </row>
    <row r="98" spans="5:21" s="96" customFormat="1" ht="20.399999999999999" x14ac:dyDescent="0.35">
      <c r="E98" s="107"/>
      <c r="L98" s="210"/>
      <c r="M98" s="210"/>
      <c r="N98" s="210"/>
      <c r="O98" s="210"/>
      <c r="P98" s="210"/>
      <c r="Q98" s="210"/>
      <c r="R98" s="210"/>
      <c r="S98" s="210"/>
      <c r="T98" s="210"/>
      <c r="U98" s="210"/>
    </row>
    <row r="99" spans="5:21" s="96" customFormat="1" ht="20.399999999999999" x14ac:dyDescent="0.35">
      <c r="E99" s="107"/>
      <c r="L99" s="210"/>
      <c r="M99" s="210"/>
      <c r="N99" s="210"/>
      <c r="O99" s="210"/>
      <c r="P99" s="210"/>
      <c r="Q99" s="210"/>
      <c r="R99" s="210"/>
      <c r="S99" s="210"/>
      <c r="T99" s="210"/>
      <c r="U99" s="210"/>
    </row>
    <row r="100" spans="5:21" s="96" customFormat="1" ht="20.399999999999999" x14ac:dyDescent="0.35">
      <c r="E100" s="107"/>
      <c r="L100" s="210"/>
      <c r="M100" s="210"/>
      <c r="N100" s="210"/>
      <c r="O100" s="210"/>
      <c r="P100" s="210"/>
      <c r="Q100" s="210"/>
      <c r="R100" s="210"/>
      <c r="S100" s="210"/>
      <c r="T100" s="210"/>
      <c r="U100" s="210"/>
    </row>
    <row r="101" spans="5:21" s="96" customFormat="1" ht="20.399999999999999" x14ac:dyDescent="0.35">
      <c r="E101" s="107"/>
      <c r="L101" s="210"/>
      <c r="M101" s="210"/>
      <c r="N101" s="210"/>
      <c r="O101" s="210"/>
      <c r="P101" s="210"/>
      <c r="Q101" s="210"/>
      <c r="R101" s="210"/>
      <c r="S101" s="210"/>
      <c r="T101" s="210"/>
      <c r="U101" s="210"/>
    </row>
    <row r="102" spans="5:21" s="96" customFormat="1" ht="20.399999999999999" x14ac:dyDescent="0.35">
      <c r="E102" s="107"/>
      <c r="L102" s="210"/>
      <c r="M102" s="210"/>
      <c r="N102" s="210"/>
      <c r="O102" s="210"/>
      <c r="P102" s="210"/>
      <c r="Q102" s="210"/>
      <c r="R102" s="210"/>
      <c r="S102" s="210"/>
      <c r="T102" s="210"/>
      <c r="U102" s="210"/>
    </row>
    <row r="103" spans="5:21" s="96" customFormat="1" ht="20.399999999999999" x14ac:dyDescent="0.35">
      <c r="E103" s="107"/>
      <c r="L103" s="210"/>
      <c r="M103" s="210"/>
      <c r="N103" s="210"/>
      <c r="O103" s="210"/>
      <c r="P103" s="210"/>
      <c r="Q103" s="210"/>
      <c r="R103" s="210"/>
      <c r="S103" s="210"/>
      <c r="T103" s="210"/>
      <c r="U103" s="210"/>
    </row>
    <row r="104" spans="5:21" s="96" customFormat="1" ht="20.399999999999999" x14ac:dyDescent="0.35">
      <c r="E104" s="107"/>
      <c r="L104" s="210"/>
      <c r="M104" s="210"/>
      <c r="N104" s="210"/>
      <c r="O104" s="210"/>
      <c r="P104" s="210"/>
      <c r="Q104" s="210"/>
      <c r="R104" s="210"/>
      <c r="S104" s="210"/>
      <c r="T104" s="210"/>
      <c r="U104" s="210"/>
    </row>
    <row r="105" spans="5:21" s="96" customFormat="1" ht="20.399999999999999" x14ac:dyDescent="0.35">
      <c r="E105" s="107"/>
      <c r="L105" s="210"/>
      <c r="M105" s="210"/>
      <c r="N105" s="210"/>
      <c r="O105" s="210"/>
      <c r="P105" s="210"/>
      <c r="Q105" s="210"/>
      <c r="R105" s="210"/>
      <c r="S105" s="210"/>
      <c r="T105" s="210"/>
      <c r="U105" s="210"/>
    </row>
    <row r="106" spans="5:21" s="96" customFormat="1" ht="20.399999999999999" x14ac:dyDescent="0.35">
      <c r="E106" s="107"/>
      <c r="L106" s="210"/>
      <c r="M106" s="210"/>
      <c r="N106" s="210"/>
      <c r="O106" s="210"/>
      <c r="P106" s="210"/>
      <c r="Q106" s="210"/>
      <c r="R106" s="210"/>
      <c r="S106" s="210"/>
      <c r="T106" s="210"/>
      <c r="U106" s="210"/>
    </row>
    <row r="107" spans="5:21" s="96" customFormat="1" ht="20.399999999999999" x14ac:dyDescent="0.35">
      <c r="E107" s="107"/>
      <c r="L107" s="210"/>
      <c r="M107" s="210"/>
      <c r="N107" s="210"/>
      <c r="O107" s="210"/>
      <c r="P107" s="210"/>
      <c r="Q107" s="210"/>
      <c r="R107" s="210"/>
      <c r="S107" s="210"/>
      <c r="T107" s="210"/>
      <c r="U107" s="210"/>
    </row>
    <row r="108" spans="5:21" s="96" customFormat="1" ht="20.399999999999999" x14ac:dyDescent="0.35">
      <c r="E108" s="107"/>
      <c r="L108" s="210"/>
      <c r="M108" s="210"/>
      <c r="N108" s="210"/>
      <c r="O108" s="210"/>
      <c r="P108" s="210"/>
      <c r="Q108" s="210"/>
      <c r="R108" s="210"/>
      <c r="S108" s="210"/>
      <c r="T108" s="210"/>
      <c r="U108" s="210"/>
    </row>
    <row r="109" spans="5:21" s="96" customFormat="1" ht="20.399999999999999" x14ac:dyDescent="0.35">
      <c r="E109" s="107"/>
      <c r="L109" s="210"/>
      <c r="M109" s="210"/>
      <c r="N109" s="210"/>
      <c r="O109" s="210"/>
      <c r="P109" s="210"/>
      <c r="Q109" s="210"/>
      <c r="R109" s="210"/>
      <c r="S109" s="210"/>
      <c r="T109" s="210"/>
      <c r="U109" s="210"/>
    </row>
    <row r="110" spans="5:21" s="96" customFormat="1" ht="20.399999999999999" x14ac:dyDescent="0.35">
      <c r="E110" s="107"/>
      <c r="L110" s="210"/>
      <c r="M110" s="210"/>
      <c r="N110" s="210"/>
      <c r="O110" s="210"/>
      <c r="P110" s="210"/>
      <c r="Q110" s="210"/>
      <c r="R110" s="210"/>
      <c r="S110" s="210"/>
      <c r="T110" s="210"/>
      <c r="U110" s="210"/>
    </row>
    <row r="111" spans="5:21" s="96" customFormat="1" ht="20.399999999999999" x14ac:dyDescent="0.35">
      <c r="E111" s="107"/>
      <c r="L111" s="210"/>
      <c r="M111" s="210"/>
      <c r="N111" s="210"/>
      <c r="O111" s="210"/>
      <c r="P111" s="210"/>
      <c r="Q111" s="210"/>
      <c r="R111" s="210"/>
      <c r="S111" s="210"/>
      <c r="T111" s="210"/>
      <c r="U111" s="210"/>
    </row>
    <row r="112" spans="5:21" s="96" customFormat="1" ht="20.399999999999999" x14ac:dyDescent="0.35">
      <c r="E112" s="107"/>
      <c r="L112" s="210"/>
      <c r="M112" s="210"/>
      <c r="N112" s="210"/>
      <c r="O112" s="210"/>
      <c r="P112" s="210"/>
      <c r="Q112" s="210"/>
      <c r="R112" s="210"/>
      <c r="S112" s="210"/>
      <c r="T112" s="210"/>
      <c r="U112" s="210"/>
    </row>
    <row r="113" spans="5:21" s="96" customFormat="1" ht="20.399999999999999" x14ac:dyDescent="0.35">
      <c r="E113" s="107"/>
      <c r="L113" s="210"/>
      <c r="M113" s="210"/>
      <c r="N113" s="210"/>
      <c r="O113" s="210"/>
      <c r="P113" s="210"/>
      <c r="Q113" s="210"/>
      <c r="R113" s="210"/>
      <c r="S113" s="210"/>
      <c r="T113" s="210"/>
      <c r="U113" s="210"/>
    </row>
    <row r="114" spans="5:21" s="96" customFormat="1" ht="20.399999999999999" x14ac:dyDescent="0.35">
      <c r="E114" s="107"/>
      <c r="L114" s="210"/>
      <c r="M114" s="210"/>
      <c r="N114" s="210"/>
      <c r="O114" s="210"/>
      <c r="P114" s="210"/>
      <c r="Q114" s="210"/>
      <c r="R114" s="210"/>
      <c r="S114" s="210"/>
      <c r="T114" s="210"/>
      <c r="U114" s="210"/>
    </row>
    <row r="115" spans="5:21" s="96" customFormat="1" ht="20.399999999999999" x14ac:dyDescent="0.35">
      <c r="E115" s="107"/>
      <c r="L115" s="210"/>
      <c r="M115" s="210"/>
      <c r="N115" s="210"/>
      <c r="O115" s="210"/>
      <c r="P115" s="210"/>
      <c r="Q115" s="210"/>
      <c r="R115" s="210"/>
      <c r="S115" s="210"/>
      <c r="T115" s="210"/>
      <c r="U115" s="210"/>
    </row>
    <row r="116" spans="5:21" s="96" customFormat="1" ht="20.399999999999999" x14ac:dyDescent="0.35">
      <c r="E116" s="107"/>
      <c r="L116" s="210"/>
      <c r="M116" s="210"/>
      <c r="N116" s="210"/>
      <c r="O116" s="210"/>
      <c r="P116" s="210"/>
      <c r="Q116" s="210"/>
      <c r="R116" s="210"/>
      <c r="S116" s="210"/>
      <c r="T116" s="210"/>
      <c r="U116" s="210"/>
    </row>
    <row r="117" spans="5:21" s="96" customFormat="1" ht="20.399999999999999" x14ac:dyDescent="0.35">
      <c r="E117" s="107"/>
      <c r="L117" s="210"/>
      <c r="M117" s="210"/>
      <c r="N117" s="210"/>
      <c r="O117" s="210"/>
      <c r="P117" s="210"/>
      <c r="Q117" s="210"/>
      <c r="R117" s="210"/>
      <c r="S117" s="210"/>
      <c r="T117" s="210"/>
      <c r="U117" s="210"/>
    </row>
    <row r="118" spans="5:21" s="96" customFormat="1" ht="20.399999999999999" x14ac:dyDescent="0.35">
      <c r="E118" s="107"/>
      <c r="L118" s="210"/>
      <c r="M118" s="210"/>
      <c r="N118" s="210"/>
      <c r="O118" s="210"/>
      <c r="P118" s="210"/>
      <c r="Q118" s="210"/>
      <c r="R118" s="210"/>
      <c r="S118" s="210"/>
      <c r="T118" s="210"/>
      <c r="U118" s="210"/>
    </row>
    <row r="119" spans="5:21" s="96" customFormat="1" ht="20.399999999999999" x14ac:dyDescent="0.35">
      <c r="E119" s="107"/>
      <c r="L119" s="210"/>
      <c r="M119" s="210"/>
      <c r="N119" s="210"/>
      <c r="O119" s="210"/>
      <c r="P119" s="210"/>
      <c r="Q119" s="210"/>
      <c r="R119" s="210"/>
      <c r="S119" s="210"/>
      <c r="T119" s="210"/>
      <c r="U119" s="210"/>
    </row>
    <row r="120" spans="5:21" s="96" customFormat="1" ht="20.399999999999999" x14ac:dyDescent="0.35">
      <c r="E120" s="107"/>
      <c r="L120" s="210"/>
      <c r="M120" s="210"/>
      <c r="N120" s="210"/>
      <c r="O120" s="210"/>
      <c r="P120" s="210"/>
      <c r="Q120" s="210"/>
      <c r="R120" s="210"/>
      <c r="S120" s="210"/>
      <c r="T120" s="210"/>
      <c r="U120" s="210"/>
    </row>
    <row r="121" spans="5:21" s="96" customFormat="1" ht="20.399999999999999" x14ac:dyDescent="0.35">
      <c r="E121" s="107"/>
      <c r="L121" s="210"/>
      <c r="M121" s="210"/>
      <c r="N121" s="210"/>
      <c r="O121" s="210"/>
      <c r="P121" s="210"/>
      <c r="Q121" s="210"/>
      <c r="R121" s="210"/>
      <c r="S121" s="210"/>
      <c r="T121" s="210"/>
      <c r="U121" s="210"/>
    </row>
    <row r="122" spans="5:21" s="96" customFormat="1" ht="20.399999999999999" x14ac:dyDescent="0.35">
      <c r="E122" s="107"/>
      <c r="L122" s="210"/>
      <c r="M122" s="210"/>
      <c r="N122" s="210"/>
      <c r="O122" s="210"/>
      <c r="P122" s="210"/>
      <c r="Q122" s="210"/>
      <c r="R122" s="210"/>
      <c r="S122" s="210"/>
      <c r="T122" s="210"/>
      <c r="U122" s="210"/>
    </row>
    <row r="123" spans="5:21" s="96" customFormat="1" ht="20.399999999999999" x14ac:dyDescent="0.35">
      <c r="E123" s="107"/>
      <c r="L123" s="210"/>
      <c r="M123" s="210"/>
      <c r="N123" s="210"/>
      <c r="O123" s="210"/>
      <c r="P123" s="210"/>
      <c r="Q123" s="210"/>
      <c r="R123" s="210"/>
      <c r="S123" s="210"/>
      <c r="T123" s="210"/>
      <c r="U123" s="210"/>
    </row>
    <row r="124" spans="5:21" s="96" customFormat="1" ht="20.399999999999999" x14ac:dyDescent="0.35">
      <c r="E124" s="107"/>
      <c r="L124" s="210"/>
      <c r="M124" s="210"/>
      <c r="N124" s="210"/>
      <c r="O124" s="210"/>
      <c r="P124" s="210"/>
      <c r="Q124" s="210"/>
      <c r="R124" s="210"/>
      <c r="S124" s="210"/>
      <c r="T124" s="210"/>
      <c r="U124" s="210"/>
    </row>
    <row r="125" spans="5:21" s="96" customFormat="1" ht="20.399999999999999" x14ac:dyDescent="0.35">
      <c r="E125" s="107"/>
      <c r="L125" s="210"/>
      <c r="M125" s="210"/>
      <c r="N125" s="210"/>
      <c r="O125" s="210"/>
      <c r="P125" s="210"/>
      <c r="Q125" s="210"/>
      <c r="R125" s="210"/>
      <c r="S125" s="210"/>
      <c r="T125" s="210"/>
      <c r="U125" s="210"/>
    </row>
    <row r="126" spans="5:21" s="96" customFormat="1" ht="20.399999999999999" x14ac:dyDescent="0.35">
      <c r="E126" s="107"/>
      <c r="L126" s="210"/>
      <c r="M126" s="210"/>
      <c r="N126" s="210"/>
      <c r="O126" s="210"/>
      <c r="P126" s="210"/>
      <c r="Q126" s="210"/>
      <c r="R126" s="210"/>
      <c r="S126" s="210"/>
      <c r="T126" s="210"/>
      <c r="U126" s="210"/>
    </row>
    <row r="127" spans="5:21" s="96" customFormat="1" ht="20.399999999999999" x14ac:dyDescent="0.35">
      <c r="E127" s="107"/>
      <c r="L127" s="210"/>
      <c r="M127" s="210"/>
      <c r="N127" s="210"/>
      <c r="O127" s="210"/>
      <c r="P127" s="210"/>
      <c r="Q127" s="210"/>
      <c r="R127" s="210"/>
      <c r="S127" s="210"/>
      <c r="T127" s="210"/>
      <c r="U127" s="210"/>
    </row>
    <row r="128" spans="5:21" s="96" customFormat="1" ht="20.399999999999999" x14ac:dyDescent="0.35">
      <c r="E128" s="107"/>
      <c r="L128" s="210"/>
      <c r="M128" s="210"/>
      <c r="N128" s="210"/>
      <c r="O128" s="210"/>
      <c r="P128" s="210"/>
      <c r="Q128" s="210"/>
      <c r="R128" s="210"/>
      <c r="S128" s="210"/>
      <c r="T128" s="210"/>
      <c r="U128" s="210"/>
    </row>
    <row r="129" spans="5:21" s="96" customFormat="1" ht="20.399999999999999" x14ac:dyDescent="0.35">
      <c r="E129" s="107"/>
      <c r="L129" s="210"/>
      <c r="M129" s="210"/>
      <c r="N129" s="210"/>
      <c r="O129" s="210"/>
      <c r="P129" s="210"/>
      <c r="Q129" s="210"/>
      <c r="R129" s="210"/>
      <c r="S129" s="210"/>
      <c r="T129" s="210"/>
      <c r="U129" s="210"/>
    </row>
    <row r="130" spans="5:21" s="96" customFormat="1" ht="20.399999999999999" x14ac:dyDescent="0.35">
      <c r="E130" s="107"/>
      <c r="L130" s="210"/>
      <c r="M130" s="210"/>
      <c r="N130" s="210"/>
      <c r="O130" s="210"/>
      <c r="P130" s="210"/>
      <c r="Q130" s="210"/>
      <c r="R130" s="210"/>
      <c r="S130" s="210"/>
      <c r="T130" s="210"/>
      <c r="U130" s="210"/>
    </row>
    <row r="131" spans="5:21" s="96" customFormat="1" ht="20.399999999999999" x14ac:dyDescent="0.35">
      <c r="E131" s="107"/>
      <c r="L131" s="210"/>
      <c r="M131" s="210"/>
      <c r="N131" s="210"/>
      <c r="O131" s="210"/>
      <c r="P131" s="210"/>
      <c r="Q131" s="210"/>
      <c r="R131" s="210"/>
      <c r="S131" s="210"/>
      <c r="T131" s="210"/>
      <c r="U131" s="210"/>
    </row>
    <row r="132" spans="5:21" s="96" customFormat="1" ht="20.399999999999999" x14ac:dyDescent="0.35">
      <c r="E132" s="107"/>
      <c r="L132" s="210"/>
      <c r="M132" s="210"/>
      <c r="N132" s="210"/>
      <c r="O132" s="210"/>
      <c r="P132" s="210"/>
      <c r="Q132" s="210"/>
      <c r="R132" s="210"/>
      <c r="S132" s="210"/>
      <c r="T132" s="210"/>
      <c r="U132" s="210"/>
    </row>
    <row r="133" spans="5:21" s="96" customFormat="1" ht="20.399999999999999" x14ac:dyDescent="0.35">
      <c r="E133" s="107"/>
      <c r="L133" s="210"/>
      <c r="M133" s="210"/>
      <c r="N133" s="210"/>
      <c r="O133" s="210"/>
      <c r="P133" s="210"/>
      <c r="Q133" s="210"/>
      <c r="R133" s="210"/>
      <c r="S133" s="210"/>
      <c r="T133" s="210"/>
      <c r="U133" s="210"/>
    </row>
    <row r="134" spans="5:21" s="96" customFormat="1" ht="20.399999999999999" x14ac:dyDescent="0.35">
      <c r="E134" s="107"/>
      <c r="L134" s="210"/>
      <c r="M134" s="210"/>
      <c r="N134" s="210"/>
      <c r="O134" s="210"/>
      <c r="P134" s="210"/>
      <c r="Q134" s="210"/>
      <c r="R134" s="210"/>
      <c r="S134" s="210"/>
      <c r="T134" s="210"/>
      <c r="U134" s="210"/>
    </row>
    <row r="135" spans="5:21" s="96" customFormat="1" ht="20.399999999999999" x14ac:dyDescent="0.35">
      <c r="E135" s="107"/>
      <c r="L135" s="210"/>
      <c r="M135" s="210"/>
      <c r="N135" s="210"/>
      <c r="O135" s="210"/>
      <c r="P135" s="210"/>
      <c r="Q135" s="210"/>
      <c r="R135" s="210"/>
      <c r="S135" s="210"/>
      <c r="T135" s="210"/>
      <c r="U135" s="210"/>
    </row>
    <row r="136" spans="5:21" s="96" customFormat="1" ht="20.399999999999999" x14ac:dyDescent="0.35">
      <c r="E136" s="107"/>
      <c r="L136" s="210"/>
      <c r="M136" s="210"/>
      <c r="N136" s="210"/>
      <c r="O136" s="210"/>
      <c r="P136" s="210"/>
      <c r="Q136" s="210"/>
      <c r="R136" s="210"/>
      <c r="S136" s="210"/>
      <c r="T136" s="210"/>
      <c r="U136" s="210"/>
    </row>
    <row r="137" spans="5:21" s="96" customFormat="1" ht="20.399999999999999" x14ac:dyDescent="0.35">
      <c r="E137" s="107"/>
      <c r="L137" s="210"/>
      <c r="M137" s="210"/>
      <c r="N137" s="210"/>
      <c r="O137" s="210"/>
      <c r="P137" s="210"/>
      <c r="Q137" s="210"/>
      <c r="R137" s="210"/>
      <c r="S137" s="210"/>
      <c r="T137" s="210"/>
      <c r="U137" s="210"/>
    </row>
    <row r="138" spans="5:21" s="96" customFormat="1" ht="20.399999999999999" x14ac:dyDescent="0.35">
      <c r="E138" s="107"/>
      <c r="L138" s="210"/>
      <c r="M138" s="210"/>
      <c r="N138" s="210"/>
      <c r="O138" s="210"/>
      <c r="P138" s="210"/>
      <c r="Q138" s="210"/>
      <c r="R138" s="210"/>
      <c r="S138" s="210"/>
      <c r="T138" s="210"/>
      <c r="U138" s="210"/>
    </row>
    <row r="139" spans="5:21" s="96" customFormat="1" ht="20.399999999999999" x14ac:dyDescent="0.35">
      <c r="E139" s="107"/>
      <c r="L139" s="210"/>
      <c r="M139" s="210"/>
      <c r="N139" s="210"/>
      <c r="O139" s="210"/>
      <c r="P139" s="210"/>
      <c r="Q139" s="210"/>
      <c r="R139" s="210"/>
      <c r="S139" s="210"/>
      <c r="T139" s="210"/>
      <c r="U139" s="210"/>
    </row>
    <row r="140" spans="5:21" s="96" customFormat="1" ht="20.399999999999999" x14ac:dyDescent="0.35">
      <c r="E140" s="107"/>
      <c r="L140" s="210"/>
      <c r="M140" s="210"/>
      <c r="N140" s="210"/>
      <c r="O140" s="210"/>
      <c r="P140" s="210"/>
      <c r="Q140" s="210"/>
      <c r="R140" s="210"/>
      <c r="S140" s="210"/>
      <c r="T140" s="210"/>
      <c r="U140" s="210"/>
    </row>
    <row r="141" spans="5:21" s="96" customFormat="1" ht="20.399999999999999" x14ac:dyDescent="0.35">
      <c r="E141" s="107"/>
      <c r="L141" s="210"/>
      <c r="M141" s="210"/>
      <c r="N141" s="210"/>
      <c r="O141" s="210"/>
      <c r="P141" s="210"/>
      <c r="Q141" s="210"/>
      <c r="R141" s="210"/>
      <c r="S141" s="210"/>
      <c r="T141" s="210"/>
      <c r="U141" s="210"/>
    </row>
    <row r="142" spans="5:21" s="96" customFormat="1" ht="20.399999999999999" x14ac:dyDescent="0.35">
      <c r="E142" s="107"/>
      <c r="L142" s="210"/>
      <c r="M142" s="210"/>
      <c r="N142" s="210"/>
      <c r="O142" s="210"/>
      <c r="P142" s="210"/>
      <c r="Q142" s="210"/>
      <c r="R142" s="210"/>
      <c r="S142" s="210"/>
      <c r="T142" s="210"/>
      <c r="U142" s="210"/>
    </row>
    <row r="143" spans="5:21" s="96" customFormat="1" ht="20.399999999999999" x14ac:dyDescent="0.35">
      <c r="E143" s="107"/>
      <c r="L143" s="210"/>
      <c r="M143" s="210"/>
      <c r="N143" s="210"/>
      <c r="O143" s="210"/>
      <c r="P143" s="210"/>
      <c r="Q143" s="210"/>
      <c r="R143" s="210"/>
      <c r="S143" s="210"/>
      <c r="T143" s="210"/>
      <c r="U143" s="210"/>
    </row>
    <row r="144" spans="5:21" s="96" customFormat="1" ht="20.399999999999999" x14ac:dyDescent="0.35">
      <c r="E144" s="107"/>
      <c r="L144" s="210"/>
      <c r="M144" s="210"/>
      <c r="N144" s="210"/>
      <c r="O144" s="210"/>
      <c r="P144" s="210"/>
      <c r="Q144" s="210"/>
      <c r="R144" s="210"/>
      <c r="S144" s="210"/>
      <c r="T144" s="210"/>
      <c r="U144" s="210"/>
    </row>
    <row r="145" spans="5:21" s="96" customFormat="1" ht="20.399999999999999" x14ac:dyDescent="0.35">
      <c r="E145" s="107"/>
      <c r="L145" s="210"/>
      <c r="M145" s="210"/>
      <c r="N145" s="210"/>
      <c r="O145" s="210"/>
      <c r="P145" s="210"/>
      <c r="Q145" s="210"/>
      <c r="R145" s="210"/>
      <c r="S145" s="210"/>
      <c r="T145" s="210"/>
      <c r="U145" s="210"/>
    </row>
    <row r="146" spans="5:21" s="96" customFormat="1" ht="20.399999999999999" x14ac:dyDescent="0.35">
      <c r="E146" s="107"/>
      <c r="L146" s="210"/>
      <c r="M146" s="210"/>
      <c r="N146" s="210"/>
      <c r="O146" s="210"/>
      <c r="P146" s="210"/>
      <c r="Q146" s="210"/>
      <c r="R146" s="210"/>
      <c r="S146" s="210"/>
      <c r="T146" s="210"/>
      <c r="U146" s="210"/>
    </row>
    <row r="147" spans="5:21" s="96" customFormat="1" ht="20.399999999999999" x14ac:dyDescent="0.35">
      <c r="E147" s="107"/>
      <c r="L147" s="210"/>
      <c r="M147" s="210"/>
      <c r="N147" s="210"/>
      <c r="O147" s="210"/>
      <c r="P147" s="210"/>
      <c r="Q147" s="210"/>
      <c r="R147" s="210"/>
      <c r="S147" s="210"/>
      <c r="T147" s="210"/>
      <c r="U147" s="210"/>
    </row>
    <row r="148" spans="5:21" s="96" customFormat="1" ht="20.399999999999999" x14ac:dyDescent="0.35">
      <c r="E148" s="107"/>
      <c r="L148" s="210"/>
      <c r="M148" s="210"/>
      <c r="N148" s="210"/>
      <c r="O148" s="210"/>
      <c r="P148" s="210"/>
      <c r="Q148" s="210"/>
      <c r="R148" s="210"/>
      <c r="S148" s="210"/>
      <c r="T148" s="210"/>
      <c r="U148" s="210"/>
    </row>
    <row r="149" spans="5:21" s="96" customFormat="1" ht="20.399999999999999" x14ac:dyDescent="0.35">
      <c r="E149" s="107"/>
      <c r="L149" s="210"/>
      <c r="M149" s="210"/>
      <c r="N149" s="210"/>
      <c r="O149" s="210"/>
      <c r="P149" s="210"/>
      <c r="Q149" s="210"/>
      <c r="R149" s="210"/>
      <c r="S149" s="210"/>
      <c r="T149" s="210"/>
      <c r="U149" s="210"/>
    </row>
    <row r="150" spans="5:21" s="96" customFormat="1" ht="20.399999999999999" x14ac:dyDescent="0.35">
      <c r="E150" s="107"/>
      <c r="L150" s="210"/>
      <c r="M150" s="210"/>
      <c r="N150" s="210"/>
      <c r="O150" s="210"/>
      <c r="P150" s="210"/>
      <c r="Q150" s="210"/>
      <c r="R150" s="210"/>
      <c r="S150" s="210"/>
      <c r="T150" s="210"/>
      <c r="U150" s="210"/>
    </row>
    <row r="151" spans="5:21" s="96" customFormat="1" ht="20.399999999999999" x14ac:dyDescent="0.35">
      <c r="E151" s="107"/>
      <c r="L151" s="210"/>
      <c r="M151" s="210"/>
      <c r="N151" s="210"/>
      <c r="O151" s="210"/>
      <c r="P151" s="210"/>
      <c r="Q151" s="210"/>
      <c r="R151" s="210"/>
      <c r="S151" s="210"/>
      <c r="T151" s="210"/>
      <c r="U151" s="210"/>
    </row>
    <row r="152" spans="5:21" s="96" customFormat="1" ht="20.399999999999999" x14ac:dyDescent="0.35">
      <c r="E152" s="107"/>
      <c r="L152" s="210"/>
      <c r="M152" s="210"/>
      <c r="N152" s="210"/>
      <c r="O152" s="210"/>
      <c r="P152" s="210"/>
      <c r="Q152" s="210"/>
      <c r="R152" s="210"/>
      <c r="S152" s="210"/>
      <c r="T152" s="210"/>
      <c r="U152" s="210"/>
    </row>
    <row r="153" spans="5:21" s="96" customFormat="1" ht="20.399999999999999" x14ac:dyDescent="0.35">
      <c r="E153" s="107"/>
      <c r="L153" s="210"/>
      <c r="M153" s="210"/>
      <c r="N153" s="210"/>
      <c r="O153" s="210"/>
      <c r="P153" s="210"/>
      <c r="Q153" s="210"/>
      <c r="R153" s="210"/>
      <c r="S153" s="210"/>
      <c r="T153" s="210"/>
      <c r="U153" s="210"/>
    </row>
    <row r="154" spans="5:21" s="96" customFormat="1" ht="20.399999999999999" x14ac:dyDescent="0.35">
      <c r="E154" s="107"/>
      <c r="L154" s="210"/>
      <c r="M154" s="210"/>
      <c r="N154" s="210"/>
      <c r="O154" s="210"/>
      <c r="P154" s="210"/>
      <c r="Q154" s="210"/>
      <c r="R154" s="210"/>
      <c r="S154" s="210"/>
      <c r="T154" s="210"/>
      <c r="U154" s="210"/>
    </row>
    <row r="155" spans="5:21" s="96" customFormat="1" ht="20.399999999999999" x14ac:dyDescent="0.35">
      <c r="E155" s="107"/>
      <c r="L155" s="210"/>
      <c r="M155" s="210"/>
      <c r="N155" s="210"/>
      <c r="O155" s="210"/>
      <c r="P155" s="210"/>
      <c r="Q155" s="210"/>
      <c r="R155" s="210"/>
      <c r="S155" s="210"/>
      <c r="T155" s="210"/>
      <c r="U155" s="210"/>
    </row>
    <row r="156" spans="5:21" s="96" customFormat="1" ht="20.399999999999999" x14ac:dyDescent="0.35">
      <c r="E156" s="107"/>
      <c r="L156" s="210"/>
      <c r="M156" s="210"/>
      <c r="N156" s="210"/>
      <c r="O156" s="210"/>
      <c r="P156" s="210"/>
      <c r="Q156" s="210"/>
      <c r="R156" s="210"/>
      <c r="S156" s="210"/>
      <c r="T156" s="210"/>
      <c r="U156" s="210"/>
    </row>
    <row r="157" spans="5:21" s="96" customFormat="1" ht="20.399999999999999" x14ac:dyDescent="0.35">
      <c r="E157" s="107"/>
      <c r="L157" s="210"/>
      <c r="M157" s="210"/>
      <c r="N157" s="210"/>
      <c r="O157" s="210"/>
      <c r="P157" s="210"/>
      <c r="Q157" s="210"/>
      <c r="R157" s="210"/>
      <c r="S157" s="210"/>
      <c r="T157" s="210"/>
      <c r="U157" s="210"/>
    </row>
    <row r="158" spans="5:21" s="96" customFormat="1" ht="20.399999999999999" x14ac:dyDescent="0.35">
      <c r="E158" s="107"/>
      <c r="L158" s="210"/>
      <c r="M158" s="210"/>
      <c r="N158" s="210"/>
      <c r="O158" s="210"/>
      <c r="P158" s="210"/>
      <c r="Q158" s="210"/>
      <c r="R158" s="210"/>
      <c r="S158" s="210"/>
      <c r="T158" s="210"/>
      <c r="U158" s="210"/>
    </row>
    <row r="159" spans="5:21" s="96" customFormat="1" ht="20.399999999999999" x14ac:dyDescent="0.35">
      <c r="E159" s="107"/>
      <c r="L159" s="210"/>
      <c r="M159" s="210"/>
      <c r="N159" s="210"/>
      <c r="O159" s="210"/>
      <c r="P159" s="210"/>
      <c r="Q159" s="210"/>
      <c r="R159" s="210"/>
      <c r="S159" s="210"/>
      <c r="T159" s="210"/>
      <c r="U159" s="210"/>
    </row>
    <row r="160" spans="5:21" s="96" customFormat="1" ht="20.399999999999999" x14ac:dyDescent="0.35">
      <c r="E160" s="107"/>
      <c r="L160" s="210"/>
      <c r="M160" s="210"/>
      <c r="N160" s="210"/>
      <c r="O160" s="210"/>
      <c r="P160" s="210"/>
      <c r="Q160" s="210"/>
      <c r="R160" s="210"/>
      <c r="S160" s="210"/>
      <c r="T160" s="210"/>
      <c r="U160" s="210"/>
    </row>
    <row r="161" spans="5:21" s="96" customFormat="1" ht="20.399999999999999" x14ac:dyDescent="0.35">
      <c r="E161" s="107"/>
      <c r="L161" s="210"/>
      <c r="M161" s="210"/>
      <c r="N161" s="210"/>
      <c r="O161" s="210"/>
      <c r="P161" s="210"/>
      <c r="Q161" s="210"/>
      <c r="R161" s="210"/>
      <c r="S161" s="210"/>
      <c r="T161" s="210"/>
      <c r="U161" s="210"/>
    </row>
    <row r="162" spans="5:21" s="96" customFormat="1" ht="20.399999999999999" x14ac:dyDescent="0.35">
      <c r="E162" s="107"/>
      <c r="L162" s="210"/>
      <c r="M162" s="210"/>
      <c r="N162" s="210"/>
      <c r="O162" s="210"/>
      <c r="P162" s="210"/>
      <c r="Q162" s="210"/>
      <c r="R162" s="210"/>
      <c r="S162" s="210"/>
      <c r="T162" s="210"/>
      <c r="U162" s="210"/>
    </row>
    <row r="163" spans="5:21" s="96" customFormat="1" ht="20.399999999999999" x14ac:dyDescent="0.35">
      <c r="E163" s="107"/>
      <c r="L163" s="210"/>
      <c r="M163" s="210"/>
      <c r="N163" s="210"/>
      <c r="O163" s="210"/>
      <c r="P163" s="210"/>
      <c r="Q163" s="210"/>
      <c r="R163" s="210"/>
      <c r="S163" s="210"/>
      <c r="T163" s="210"/>
      <c r="U163" s="210"/>
    </row>
    <row r="164" spans="5:21" s="96" customFormat="1" ht="20.399999999999999" x14ac:dyDescent="0.35">
      <c r="E164" s="107"/>
      <c r="L164" s="210"/>
      <c r="M164" s="210"/>
      <c r="N164" s="210"/>
      <c r="O164" s="210"/>
      <c r="P164" s="210"/>
      <c r="Q164" s="210"/>
      <c r="R164" s="210"/>
      <c r="S164" s="210"/>
      <c r="T164" s="210"/>
      <c r="U164" s="210"/>
    </row>
    <row r="165" spans="5:21" s="96" customFormat="1" ht="20.399999999999999" x14ac:dyDescent="0.35">
      <c r="E165" s="107"/>
      <c r="L165" s="210"/>
      <c r="M165" s="210"/>
      <c r="N165" s="210"/>
      <c r="O165" s="210"/>
      <c r="P165" s="210"/>
      <c r="Q165" s="210"/>
      <c r="R165" s="210"/>
      <c r="S165" s="210"/>
      <c r="T165" s="210"/>
      <c r="U165" s="210"/>
    </row>
    <row r="166" spans="5:21" s="96" customFormat="1" ht="20.399999999999999" x14ac:dyDescent="0.35">
      <c r="E166" s="107"/>
      <c r="L166" s="210"/>
      <c r="M166" s="210"/>
      <c r="N166" s="210"/>
      <c r="O166" s="210"/>
      <c r="P166" s="210"/>
      <c r="Q166" s="210"/>
      <c r="R166" s="210"/>
      <c r="S166" s="210"/>
      <c r="T166" s="210"/>
      <c r="U166" s="210"/>
    </row>
    <row r="167" spans="5:21" s="96" customFormat="1" ht="20.399999999999999" x14ac:dyDescent="0.35">
      <c r="E167" s="107"/>
      <c r="L167" s="210"/>
      <c r="M167" s="210"/>
      <c r="N167" s="210"/>
      <c r="O167" s="210"/>
      <c r="P167" s="210"/>
      <c r="Q167" s="210"/>
      <c r="R167" s="210"/>
      <c r="S167" s="210"/>
      <c r="T167" s="210"/>
      <c r="U167" s="210"/>
    </row>
    <row r="168" spans="5:21" s="96" customFormat="1" ht="20.399999999999999" x14ac:dyDescent="0.35">
      <c r="E168" s="107"/>
      <c r="L168" s="210"/>
      <c r="M168" s="210"/>
      <c r="N168" s="210"/>
      <c r="O168" s="210"/>
      <c r="P168" s="210"/>
      <c r="Q168" s="210"/>
      <c r="R168" s="210"/>
      <c r="S168" s="210"/>
      <c r="T168" s="210"/>
      <c r="U168" s="210"/>
    </row>
    <row r="169" spans="5:21" s="96" customFormat="1" ht="20.399999999999999" x14ac:dyDescent="0.35">
      <c r="E169" s="107"/>
      <c r="L169" s="210"/>
      <c r="M169" s="210"/>
      <c r="N169" s="210"/>
      <c r="O169" s="210"/>
      <c r="P169" s="210"/>
      <c r="Q169" s="210"/>
      <c r="R169" s="210"/>
      <c r="S169" s="210"/>
      <c r="T169" s="210"/>
      <c r="U169" s="210"/>
    </row>
    <row r="170" spans="5:21" s="96" customFormat="1" ht="20.399999999999999" x14ac:dyDescent="0.35">
      <c r="E170" s="107"/>
      <c r="L170" s="210"/>
      <c r="M170" s="210"/>
      <c r="N170" s="210"/>
      <c r="O170" s="210"/>
      <c r="P170" s="210"/>
      <c r="Q170" s="210"/>
      <c r="R170" s="210"/>
      <c r="S170" s="210"/>
      <c r="T170" s="210"/>
      <c r="U170" s="210"/>
    </row>
    <row r="171" spans="5:21" s="96" customFormat="1" ht="20.399999999999999" x14ac:dyDescent="0.35">
      <c r="E171" s="107"/>
      <c r="L171" s="210"/>
      <c r="M171" s="210"/>
      <c r="N171" s="210"/>
      <c r="O171" s="210"/>
      <c r="P171" s="210"/>
      <c r="Q171" s="210"/>
      <c r="R171" s="210"/>
      <c r="S171" s="210"/>
      <c r="T171" s="210"/>
      <c r="U171" s="210"/>
    </row>
    <row r="172" spans="5:21" s="96" customFormat="1" ht="20.399999999999999" x14ac:dyDescent="0.35">
      <c r="E172" s="107"/>
      <c r="L172" s="210"/>
      <c r="M172" s="210"/>
      <c r="N172" s="210"/>
      <c r="O172" s="210"/>
      <c r="P172" s="210"/>
      <c r="Q172" s="210"/>
      <c r="R172" s="210"/>
      <c r="S172" s="210"/>
      <c r="T172" s="210"/>
      <c r="U172" s="210"/>
    </row>
    <row r="173" spans="5:21" s="96" customFormat="1" ht="20.399999999999999" x14ac:dyDescent="0.35">
      <c r="E173" s="107"/>
      <c r="L173" s="210"/>
      <c r="M173" s="210"/>
      <c r="N173" s="210"/>
      <c r="O173" s="210"/>
      <c r="P173" s="210"/>
      <c r="Q173" s="210"/>
      <c r="R173" s="210"/>
      <c r="S173" s="210"/>
      <c r="T173" s="210"/>
      <c r="U173" s="210"/>
    </row>
    <row r="174" spans="5:21" s="96" customFormat="1" ht="20.399999999999999" x14ac:dyDescent="0.35">
      <c r="E174" s="107"/>
      <c r="L174" s="210"/>
      <c r="M174" s="210"/>
      <c r="N174" s="210"/>
      <c r="O174" s="210"/>
      <c r="P174" s="210"/>
      <c r="Q174" s="210"/>
      <c r="R174" s="210"/>
      <c r="S174" s="210"/>
      <c r="T174" s="210"/>
      <c r="U174" s="210"/>
    </row>
    <row r="175" spans="5:21" s="96" customFormat="1" ht="20.399999999999999" x14ac:dyDescent="0.35">
      <c r="E175" s="107"/>
      <c r="L175" s="210"/>
      <c r="M175" s="210"/>
      <c r="N175" s="210"/>
      <c r="O175" s="210"/>
      <c r="P175" s="210"/>
      <c r="Q175" s="210"/>
      <c r="R175" s="210"/>
      <c r="S175" s="210"/>
      <c r="T175" s="210"/>
      <c r="U175" s="210"/>
    </row>
    <row r="176" spans="5:21" s="96" customFormat="1" ht="20.399999999999999" x14ac:dyDescent="0.35">
      <c r="E176" s="107"/>
      <c r="L176" s="210"/>
      <c r="M176" s="210"/>
      <c r="N176" s="210"/>
      <c r="O176" s="210"/>
      <c r="P176" s="210"/>
      <c r="Q176" s="210"/>
      <c r="R176" s="210"/>
      <c r="S176" s="210"/>
      <c r="T176" s="210"/>
      <c r="U176" s="210"/>
    </row>
    <row r="177" spans="5:21" s="96" customFormat="1" ht="20.399999999999999" x14ac:dyDescent="0.35">
      <c r="E177" s="107"/>
      <c r="L177" s="210"/>
      <c r="M177" s="210"/>
      <c r="N177" s="210"/>
      <c r="O177" s="210"/>
      <c r="P177" s="210"/>
      <c r="Q177" s="210"/>
      <c r="R177" s="210"/>
      <c r="S177" s="210"/>
      <c r="T177" s="210"/>
      <c r="U177" s="210"/>
    </row>
    <row r="178" spans="5:21" s="96" customFormat="1" ht="20.399999999999999" x14ac:dyDescent="0.35">
      <c r="E178" s="107"/>
      <c r="L178" s="210"/>
      <c r="M178" s="210"/>
      <c r="N178" s="210"/>
      <c r="O178" s="210"/>
      <c r="P178" s="210"/>
      <c r="Q178" s="210"/>
      <c r="R178" s="210"/>
      <c r="S178" s="210"/>
      <c r="T178" s="210"/>
      <c r="U178" s="210"/>
    </row>
    <row r="179" spans="5:21" s="96" customFormat="1" ht="20.399999999999999" x14ac:dyDescent="0.35">
      <c r="E179" s="107"/>
      <c r="L179" s="210"/>
      <c r="M179" s="210"/>
      <c r="N179" s="210"/>
      <c r="O179" s="210"/>
      <c r="P179" s="210"/>
      <c r="Q179" s="210"/>
      <c r="R179" s="210"/>
      <c r="S179" s="210"/>
      <c r="T179" s="210"/>
      <c r="U179" s="210"/>
    </row>
    <row r="180" spans="5:21" s="96" customFormat="1" ht="20.399999999999999" x14ac:dyDescent="0.35">
      <c r="E180" s="107"/>
      <c r="L180" s="210"/>
      <c r="M180" s="210"/>
      <c r="N180" s="210"/>
      <c r="O180" s="210"/>
      <c r="P180" s="210"/>
      <c r="Q180" s="210"/>
      <c r="R180" s="210"/>
      <c r="S180" s="210"/>
      <c r="T180" s="210"/>
      <c r="U180" s="210"/>
    </row>
    <row r="181" spans="5:21" s="96" customFormat="1" ht="20.399999999999999" x14ac:dyDescent="0.35">
      <c r="E181" s="107"/>
      <c r="L181" s="210"/>
      <c r="M181" s="210"/>
      <c r="N181" s="210"/>
      <c r="O181" s="210"/>
      <c r="P181" s="210"/>
      <c r="Q181" s="210"/>
      <c r="R181" s="210"/>
      <c r="S181" s="210"/>
      <c r="T181" s="210"/>
      <c r="U181" s="210"/>
    </row>
    <row r="182" spans="5:21" s="96" customFormat="1" ht="20.399999999999999" x14ac:dyDescent="0.35">
      <c r="E182" s="107"/>
      <c r="L182" s="210"/>
      <c r="M182" s="210"/>
      <c r="N182" s="210"/>
      <c r="O182" s="210"/>
      <c r="P182" s="210"/>
      <c r="Q182" s="210"/>
      <c r="R182" s="210"/>
      <c r="S182" s="210"/>
      <c r="T182" s="210"/>
      <c r="U182" s="210"/>
    </row>
    <row r="183" spans="5:21" s="96" customFormat="1" ht="20.399999999999999" x14ac:dyDescent="0.35">
      <c r="E183" s="107"/>
      <c r="L183" s="210"/>
      <c r="M183" s="210"/>
      <c r="N183" s="210"/>
      <c r="O183" s="210"/>
      <c r="P183" s="210"/>
      <c r="Q183" s="210"/>
      <c r="R183" s="210"/>
      <c r="S183" s="210"/>
      <c r="T183" s="210"/>
      <c r="U183" s="210"/>
    </row>
    <row r="184" spans="5:21" s="96" customFormat="1" ht="20.399999999999999" x14ac:dyDescent="0.35">
      <c r="E184" s="107"/>
      <c r="L184" s="210"/>
      <c r="M184" s="210"/>
      <c r="N184" s="210"/>
      <c r="O184" s="210"/>
      <c r="P184" s="210"/>
      <c r="Q184" s="210"/>
      <c r="R184" s="210"/>
      <c r="S184" s="210"/>
      <c r="T184" s="210"/>
      <c r="U184" s="210"/>
    </row>
    <row r="185" spans="5:21" s="96" customFormat="1" ht="20.399999999999999" x14ac:dyDescent="0.35">
      <c r="E185" s="107"/>
      <c r="L185" s="210"/>
      <c r="M185" s="210"/>
      <c r="N185" s="210"/>
      <c r="O185" s="210"/>
      <c r="P185" s="210"/>
      <c r="Q185" s="210"/>
      <c r="R185" s="210"/>
      <c r="S185" s="210"/>
      <c r="T185" s="210"/>
      <c r="U185" s="210"/>
    </row>
    <row r="186" spans="5:21" s="96" customFormat="1" ht="20.399999999999999" x14ac:dyDescent="0.35">
      <c r="E186" s="107"/>
      <c r="L186" s="210"/>
      <c r="M186" s="210"/>
      <c r="N186" s="210"/>
      <c r="O186" s="210"/>
      <c r="P186" s="210"/>
      <c r="Q186" s="210"/>
      <c r="R186" s="210"/>
      <c r="S186" s="210"/>
      <c r="T186" s="210"/>
      <c r="U186" s="210"/>
    </row>
    <row r="187" spans="5:21" s="96" customFormat="1" ht="20.399999999999999" x14ac:dyDescent="0.35">
      <c r="E187" s="107"/>
      <c r="L187" s="210"/>
      <c r="M187" s="210"/>
      <c r="N187" s="210"/>
      <c r="O187" s="210"/>
      <c r="P187" s="210"/>
      <c r="Q187" s="210"/>
      <c r="R187" s="210"/>
      <c r="S187" s="210"/>
      <c r="T187" s="210"/>
      <c r="U187" s="210"/>
    </row>
    <row r="188" spans="5:21" s="96" customFormat="1" ht="20.399999999999999" x14ac:dyDescent="0.35">
      <c r="E188" s="107"/>
      <c r="L188" s="210"/>
      <c r="M188" s="210"/>
      <c r="N188" s="210"/>
      <c r="O188" s="210"/>
      <c r="P188" s="210"/>
      <c r="Q188" s="210"/>
      <c r="R188" s="210"/>
      <c r="S188" s="210"/>
      <c r="T188" s="210"/>
      <c r="U188" s="210"/>
    </row>
    <row r="189" spans="5:21" s="96" customFormat="1" ht="20.399999999999999" x14ac:dyDescent="0.35">
      <c r="E189" s="107"/>
      <c r="L189" s="210"/>
      <c r="M189" s="210"/>
      <c r="N189" s="210"/>
      <c r="O189" s="210"/>
      <c r="P189" s="210"/>
      <c r="Q189" s="210"/>
      <c r="R189" s="210"/>
      <c r="S189" s="210"/>
      <c r="T189" s="210"/>
      <c r="U189" s="210"/>
    </row>
    <row r="190" spans="5:21" s="96" customFormat="1" ht="20.399999999999999" x14ac:dyDescent="0.35">
      <c r="E190" s="107"/>
      <c r="L190" s="210"/>
      <c r="M190" s="210"/>
      <c r="N190" s="210"/>
      <c r="O190" s="210"/>
      <c r="P190" s="210"/>
      <c r="Q190" s="210"/>
      <c r="R190" s="210"/>
      <c r="S190" s="210"/>
      <c r="T190" s="210"/>
      <c r="U190" s="210"/>
    </row>
    <row r="191" spans="5:21" s="96" customFormat="1" ht="20.399999999999999" x14ac:dyDescent="0.35">
      <c r="E191" s="107"/>
      <c r="L191" s="210"/>
      <c r="M191" s="210"/>
      <c r="N191" s="210"/>
      <c r="O191" s="210"/>
      <c r="P191" s="210"/>
      <c r="Q191" s="210"/>
      <c r="R191" s="210"/>
      <c r="S191" s="210"/>
      <c r="T191" s="210"/>
      <c r="U191" s="210"/>
    </row>
    <row r="192" spans="5:21" s="96" customFormat="1" ht="20.399999999999999" x14ac:dyDescent="0.35">
      <c r="E192" s="107"/>
      <c r="L192" s="210"/>
      <c r="M192" s="210"/>
      <c r="N192" s="210"/>
      <c r="O192" s="210"/>
      <c r="P192" s="210"/>
      <c r="Q192" s="210"/>
      <c r="R192" s="210"/>
      <c r="S192" s="210"/>
      <c r="T192" s="210"/>
      <c r="U192" s="210"/>
    </row>
    <row r="193" spans="5:21" s="96" customFormat="1" ht="20.399999999999999" x14ac:dyDescent="0.35">
      <c r="E193" s="107"/>
      <c r="L193" s="210"/>
      <c r="M193" s="210"/>
      <c r="N193" s="210"/>
      <c r="O193" s="210"/>
      <c r="P193" s="210"/>
      <c r="Q193" s="210"/>
      <c r="R193" s="210"/>
      <c r="S193" s="210"/>
      <c r="T193" s="210"/>
      <c r="U193" s="210"/>
    </row>
    <row r="194" spans="5:21" s="96" customFormat="1" ht="20.399999999999999" x14ac:dyDescent="0.35">
      <c r="E194" s="107"/>
      <c r="L194" s="210"/>
      <c r="M194" s="210"/>
      <c r="N194" s="210"/>
      <c r="O194" s="210"/>
      <c r="P194" s="210"/>
      <c r="Q194" s="210"/>
      <c r="R194" s="210"/>
      <c r="S194" s="210"/>
      <c r="T194" s="210"/>
      <c r="U194" s="210"/>
    </row>
    <row r="195" spans="5:21" s="96" customFormat="1" ht="20.399999999999999" x14ac:dyDescent="0.35">
      <c r="E195" s="107"/>
      <c r="L195" s="210"/>
      <c r="M195" s="210"/>
      <c r="N195" s="210"/>
      <c r="O195" s="210"/>
      <c r="P195" s="210"/>
      <c r="Q195" s="210"/>
      <c r="R195" s="210"/>
      <c r="S195" s="210"/>
      <c r="T195" s="210"/>
      <c r="U195" s="210"/>
    </row>
    <row r="196" spans="5:21" s="96" customFormat="1" ht="20.399999999999999" x14ac:dyDescent="0.35">
      <c r="E196" s="107"/>
      <c r="L196" s="210"/>
      <c r="M196" s="210"/>
      <c r="N196" s="210"/>
      <c r="O196" s="210"/>
      <c r="P196" s="210"/>
      <c r="Q196" s="210"/>
      <c r="R196" s="210"/>
      <c r="S196" s="210"/>
      <c r="T196" s="210"/>
      <c r="U196" s="210"/>
    </row>
    <row r="197" spans="5:21" s="96" customFormat="1" ht="20.399999999999999" x14ac:dyDescent="0.35">
      <c r="E197" s="107"/>
      <c r="L197" s="210"/>
      <c r="M197" s="210"/>
      <c r="N197" s="210"/>
      <c r="O197" s="210"/>
      <c r="P197" s="210"/>
      <c r="Q197" s="210"/>
      <c r="R197" s="210"/>
      <c r="S197" s="210"/>
      <c r="T197" s="210"/>
      <c r="U197" s="210"/>
    </row>
    <row r="198" spans="5:21" s="96" customFormat="1" ht="20.399999999999999" x14ac:dyDescent="0.35">
      <c r="E198" s="107"/>
      <c r="L198" s="210"/>
      <c r="M198" s="210"/>
      <c r="N198" s="210"/>
      <c r="O198" s="210"/>
      <c r="P198" s="210"/>
      <c r="Q198" s="210"/>
      <c r="R198" s="210"/>
      <c r="S198" s="210"/>
      <c r="T198" s="210"/>
      <c r="U198" s="210"/>
    </row>
    <row r="199" spans="5:21" s="2" customFormat="1" x14ac:dyDescent="0.3">
      <c r="E199" s="67"/>
      <c r="L199" s="209"/>
      <c r="M199" s="209"/>
      <c r="N199" s="209"/>
      <c r="O199" s="209"/>
      <c r="P199" s="209"/>
      <c r="Q199" s="209"/>
      <c r="R199" s="209"/>
      <c r="S199" s="209"/>
      <c r="T199" s="209"/>
      <c r="U199" s="209"/>
    </row>
    <row r="200" spans="5:21" s="2" customFormat="1" x14ac:dyDescent="0.3">
      <c r="E200" s="67"/>
      <c r="L200" s="209"/>
      <c r="M200" s="209"/>
      <c r="N200" s="209"/>
      <c r="O200" s="209"/>
      <c r="P200" s="209"/>
      <c r="Q200" s="209"/>
      <c r="R200" s="209"/>
      <c r="S200" s="209"/>
      <c r="T200" s="209"/>
      <c r="U200" s="209"/>
    </row>
    <row r="201" spans="5:21" s="2" customFormat="1" x14ac:dyDescent="0.3">
      <c r="E201" s="67"/>
      <c r="L201" s="209"/>
      <c r="M201" s="209"/>
      <c r="N201" s="209"/>
      <c r="O201" s="209"/>
      <c r="P201" s="209"/>
      <c r="Q201" s="209"/>
      <c r="R201" s="209"/>
      <c r="S201" s="209"/>
      <c r="T201" s="209"/>
      <c r="U201" s="209"/>
    </row>
    <row r="202" spans="5:21" s="2" customFormat="1" x14ac:dyDescent="0.3">
      <c r="E202" s="67"/>
      <c r="L202" s="209"/>
      <c r="M202" s="209"/>
      <c r="N202" s="209"/>
      <c r="O202" s="209"/>
      <c r="P202" s="209"/>
      <c r="Q202" s="209"/>
      <c r="R202" s="209"/>
      <c r="S202" s="209"/>
      <c r="T202" s="209"/>
      <c r="U202" s="209"/>
    </row>
    <row r="203" spans="5:21" s="2" customFormat="1" x14ac:dyDescent="0.3">
      <c r="E203" s="67"/>
      <c r="L203" s="209"/>
      <c r="M203" s="209"/>
      <c r="N203" s="209"/>
      <c r="O203" s="209"/>
      <c r="P203" s="209"/>
      <c r="Q203" s="209"/>
      <c r="R203" s="209"/>
      <c r="S203" s="209"/>
      <c r="T203" s="209"/>
      <c r="U203" s="209"/>
    </row>
    <row r="204" spans="5:21" s="2" customFormat="1" x14ac:dyDescent="0.3">
      <c r="E204" s="67"/>
      <c r="L204" s="209"/>
      <c r="M204" s="209"/>
      <c r="N204" s="209"/>
      <c r="O204" s="209"/>
      <c r="P204" s="209"/>
      <c r="Q204" s="209"/>
      <c r="R204" s="209"/>
      <c r="S204" s="209"/>
      <c r="T204" s="209"/>
      <c r="U204" s="209"/>
    </row>
    <row r="205" spans="5:21" s="2" customFormat="1" x14ac:dyDescent="0.3">
      <c r="E205" s="67"/>
      <c r="L205" s="209"/>
      <c r="M205" s="209"/>
      <c r="N205" s="209"/>
      <c r="O205" s="209"/>
      <c r="P205" s="209"/>
      <c r="Q205" s="209"/>
      <c r="R205" s="209"/>
      <c r="S205" s="209"/>
      <c r="T205" s="209"/>
      <c r="U205" s="209"/>
    </row>
    <row r="206" spans="5:21" s="2" customFormat="1" x14ac:dyDescent="0.3">
      <c r="E206" s="67"/>
      <c r="L206" s="209"/>
      <c r="M206" s="209"/>
      <c r="N206" s="209"/>
      <c r="O206" s="209"/>
      <c r="P206" s="209"/>
      <c r="Q206" s="209"/>
      <c r="R206" s="209"/>
      <c r="S206" s="209"/>
      <c r="T206" s="209"/>
      <c r="U206" s="209"/>
    </row>
    <row r="207" spans="5:21" s="2" customFormat="1" x14ac:dyDescent="0.3">
      <c r="E207" s="67"/>
      <c r="L207" s="209"/>
      <c r="M207" s="209"/>
      <c r="N207" s="209"/>
      <c r="O207" s="209"/>
      <c r="P207" s="209"/>
      <c r="Q207" s="209"/>
      <c r="R207" s="209"/>
      <c r="S207" s="209"/>
      <c r="T207" s="209"/>
      <c r="U207" s="209"/>
    </row>
    <row r="208" spans="5:21" s="2" customFormat="1" x14ac:dyDescent="0.3">
      <c r="E208" s="67"/>
      <c r="L208" s="209"/>
      <c r="M208" s="209"/>
      <c r="N208" s="209"/>
      <c r="O208" s="209"/>
      <c r="P208" s="209"/>
      <c r="Q208" s="209"/>
      <c r="R208" s="209"/>
      <c r="S208" s="209"/>
      <c r="T208" s="209"/>
      <c r="U208" s="209"/>
    </row>
    <row r="209" spans="5:21" s="2" customFormat="1" x14ac:dyDescent="0.3">
      <c r="E209" s="67"/>
      <c r="L209" s="209"/>
      <c r="M209" s="209"/>
      <c r="N209" s="209"/>
      <c r="O209" s="209"/>
      <c r="P209" s="209"/>
      <c r="Q209" s="209"/>
      <c r="R209" s="209"/>
      <c r="S209" s="209"/>
      <c r="T209" s="209"/>
      <c r="U209" s="209"/>
    </row>
    <row r="210" spans="5:21" s="2" customFormat="1" x14ac:dyDescent="0.3">
      <c r="E210" s="67"/>
      <c r="L210" s="209"/>
      <c r="M210" s="209"/>
      <c r="N210" s="209"/>
      <c r="O210" s="209"/>
      <c r="P210" s="209"/>
      <c r="Q210" s="209"/>
      <c r="R210" s="209"/>
      <c r="S210" s="209"/>
      <c r="T210" s="209"/>
      <c r="U210" s="209"/>
    </row>
    <row r="211" spans="5:21" s="2" customFormat="1" x14ac:dyDescent="0.3">
      <c r="E211" s="67"/>
      <c r="L211" s="209"/>
      <c r="M211" s="209"/>
      <c r="N211" s="209"/>
      <c r="O211" s="209"/>
      <c r="P211" s="209"/>
      <c r="Q211" s="209"/>
      <c r="R211" s="209"/>
      <c r="S211" s="209"/>
      <c r="T211" s="209"/>
      <c r="U211" s="209"/>
    </row>
    <row r="212" spans="5:21" s="2" customFormat="1" x14ac:dyDescent="0.3">
      <c r="E212" s="67"/>
      <c r="L212" s="209"/>
      <c r="M212" s="209"/>
      <c r="N212" s="209"/>
      <c r="O212" s="209"/>
      <c r="P212" s="209"/>
      <c r="Q212" s="209"/>
      <c r="R212" s="209"/>
      <c r="S212" s="209"/>
      <c r="T212" s="209"/>
      <c r="U212" s="209"/>
    </row>
    <row r="213" spans="5:21" s="2" customFormat="1" x14ac:dyDescent="0.3">
      <c r="E213" s="67"/>
      <c r="L213" s="209"/>
      <c r="M213" s="209"/>
      <c r="N213" s="209"/>
      <c r="O213" s="209"/>
      <c r="P213" s="209"/>
      <c r="Q213" s="209"/>
      <c r="R213" s="209"/>
      <c r="S213" s="209"/>
      <c r="T213" s="209"/>
      <c r="U213" s="209"/>
    </row>
    <row r="214" spans="5:21" s="2" customFormat="1" x14ac:dyDescent="0.3">
      <c r="E214" s="67"/>
      <c r="L214" s="209"/>
      <c r="M214" s="209"/>
      <c r="N214" s="209"/>
      <c r="O214" s="209"/>
      <c r="P214" s="209"/>
      <c r="Q214" s="209"/>
      <c r="R214" s="209"/>
      <c r="S214" s="209"/>
      <c r="T214" s="209"/>
      <c r="U214" s="209"/>
    </row>
    <row r="215" spans="5:21" s="2" customFormat="1" x14ac:dyDescent="0.3">
      <c r="E215" s="67"/>
      <c r="L215" s="209"/>
      <c r="M215" s="209"/>
      <c r="N215" s="209"/>
      <c r="O215" s="209"/>
      <c r="P215" s="209"/>
      <c r="Q215" s="209"/>
      <c r="R215" s="209"/>
      <c r="S215" s="209"/>
      <c r="T215" s="209"/>
      <c r="U215" s="209"/>
    </row>
    <row r="216" spans="5:21" s="2" customFormat="1" x14ac:dyDescent="0.3">
      <c r="E216" s="67"/>
      <c r="L216" s="209"/>
      <c r="M216" s="209"/>
      <c r="N216" s="209"/>
      <c r="O216" s="209"/>
      <c r="P216" s="209"/>
      <c r="Q216" s="209"/>
      <c r="R216" s="209"/>
      <c r="S216" s="209"/>
      <c r="T216" s="209"/>
      <c r="U216" s="209"/>
    </row>
    <row r="217" spans="5:21" s="2" customFormat="1" x14ac:dyDescent="0.3">
      <c r="E217" s="67"/>
      <c r="L217" s="209"/>
      <c r="M217" s="209"/>
      <c r="N217" s="209"/>
      <c r="O217" s="209"/>
      <c r="P217" s="209"/>
      <c r="Q217" s="209"/>
      <c r="R217" s="209"/>
      <c r="S217" s="209"/>
      <c r="T217" s="209"/>
      <c r="U217" s="209"/>
    </row>
    <row r="218" spans="5:21" s="2" customFormat="1" x14ac:dyDescent="0.3">
      <c r="E218" s="67"/>
      <c r="L218" s="209"/>
      <c r="M218" s="209"/>
      <c r="N218" s="209"/>
      <c r="O218" s="209"/>
      <c r="P218" s="209"/>
      <c r="Q218" s="209"/>
      <c r="R218" s="209"/>
      <c r="S218" s="209"/>
      <c r="T218" s="209"/>
      <c r="U218" s="209"/>
    </row>
    <row r="219" spans="5:21" s="2" customFormat="1" x14ac:dyDescent="0.3">
      <c r="E219" s="67"/>
      <c r="L219" s="209"/>
      <c r="M219" s="209"/>
      <c r="N219" s="209"/>
      <c r="O219" s="209"/>
      <c r="P219" s="209"/>
      <c r="Q219" s="209"/>
      <c r="R219" s="209"/>
      <c r="S219" s="209"/>
      <c r="T219" s="209"/>
      <c r="U219" s="209"/>
    </row>
    <row r="220" spans="5:21" s="2" customFormat="1" x14ac:dyDescent="0.3">
      <c r="E220" s="67"/>
      <c r="L220" s="209"/>
      <c r="M220" s="209"/>
      <c r="N220" s="209"/>
      <c r="O220" s="209"/>
      <c r="P220" s="209"/>
      <c r="Q220" s="209"/>
      <c r="R220" s="209"/>
      <c r="S220" s="209"/>
      <c r="T220" s="209"/>
      <c r="U220" s="209"/>
    </row>
    <row r="221" spans="5:21" s="2" customFormat="1" x14ac:dyDescent="0.3">
      <c r="E221" s="67"/>
      <c r="L221" s="209"/>
      <c r="M221" s="209"/>
      <c r="N221" s="209"/>
      <c r="O221" s="209"/>
      <c r="P221" s="209"/>
      <c r="Q221" s="209"/>
      <c r="R221" s="209"/>
      <c r="S221" s="209"/>
      <c r="T221" s="209"/>
      <c r="U221" s="209"/>
    </row>
    <row r="222" spans="5:21" s="2" customFormat="1" x14ac:dyDescent="0.3">
      <c r="E222" s="67"/>
      <c r="L222" s="209"/>
      <c r="M222" s="209"/>
      <c r="N222" s="209"/>
      <c r="O222" s="209"/>
      <c r="P222" s="209"/>
      <c r="Q222" s="209"/>
      <c r="R222" s="209"/>
      <c r="S222" s="209"/>
      <c r="T222" s="209"/>
      <c r="U222" s="209"/>
    </row>
    <row r="223" spans="5:21" s="2" customFormat="1" x14ac:dyDescent="0.3">
      <c r="E223" s="67"/>
      <c r="L223" s="209"/>
      <c r="M223" s="209"/>
      <c r="N223" s="209"/>
      <c r="O223" s="209"/>
      <c r="P223" s="209"/>
      <c r="Q223" s="209"/>
      <c r="R223" s="209"/>
      <c r="S223" s="209"/>
      <c r="T223" s="209"/>
      <c r="U223" s="209"/>
    </row>
    <row r="224" spans="5:21" s="2" customFormat="1" x14ac:dyDescent="0.3">
      <c r="E224" s="67"/>
      <c r="L224" s="209"/>
      <c r="M224" s="209"/>
      <c r="N224" s="209"/>
      <c r="O224" s="209"/>
      <c r="P224" s="209"/>
      <c r="Q224" s="209"/>
      <c r="R224" s="209"/>
      <c r="S224" s="209"/>
      <c r="T224" s="209"/>
      <c r="U224" s="209"/>
    </row>
    <row r="225" spans="5:21" s="2" customFormat="1" x14ac:dyDescent="0.3">
      <c r="E225" s="67"/>
      <c r="L225" s="209"/>
      <c r="M225" s="209"/>
      <c r="N225" s="209"/>
      <c r="O225" s="209"/>
      <c r="P225" s="209"/>
      <c r="Q225" s="209"/>
      <c r="R225" s="209"/>
      <c r="S225" s="209"/>
      <c r="T225" s="209"/>
      <c r="U225" s="209"/>
    </row>
    <row r="226" spans="5:21" s="2" customFormat="1" x14ac:dyDescent="0.3">
      <c r="E226" s="67"/>
      <c r="L226" s="209"/>
      <c r="M226" s="209"/>
      <c r="N226" s="209"/>
      <c r="O226" s="209"/>
      <c r="P226" s="209"/>
      <c r="Q226" s="209"/>
      <c r="R226" s="209"/>
      <c r="S226" s="209"/>
      <c r="T226" s="209"/>
      <c r="U226" s="209"/>
    </row>
    <row r="227" spans="5:21" s="2" customFormat="1" x14ac:dyDescent="0.3">
      <c r="E227" s="67"/>
      <c r="L227" s="209"/>
      <c r="M227" s="209"/>
      <c r="N227" s="209"/>
      <c r="O227" s="209"/>
      <c r="P227" s="209"/>
      <c r="Q227" s="209"/>
      <c r="R227" s="209"/>
      <c r="S227" s="209"/>
      <c r="T227" s="209"/>
      <c r="U227" s="209"/>
    </row>
    <row r="228" spans="5:21" s="2" customFormat="1" x14ac:dyDescent="0.3">
      <c r="E228" s="67"/>
      <c r="L228" s="209"/>
      <c r="M228" s="209"/>
      <c r="N228" s="209"/>
      <c r="O228" s="209"/>
      <c r="P228" s="209"/>
      <c r="Q228" s="209"/>
      <c r="R228" s="209"/>
      <c r="S228" s="209"/>
      <c r="T228" s="209"/>
      <c r="U228" s="209"/>
    </row>
    <row r="229" spans="5:21" s="2" customFormat="1" x14ac:dyDescent="0.3">
      <c r="E229" s="67"/>
      <c r="L229" s="209"/>
      <c r="M229" s="209"/>
      <c r="N229" s="209"/>
      <c r="O229" s="209"/>
      <c r="P229" s="209"/>
      <c r="Q229" s="209"/>
      <c r="R229" s="209"/>
      <c r="S229" s="209"/>
      <c r="T229" s="209"/>
      <c r="U229" s="209"/>
    </row>
    <row r="230" spans="5:21" s="2" customFormat="1" x14ac:dyDescent="0.3">
      <c r="E230" s="67"/>
      <c r="L230" s="209"/>
      <c r="M230" s="209"/>
      <c r="N230" s="209"/>
      <c r="O230" s="209"/>
      <c r="P230" s="209"/>
      <c r="Q230" s="209"/>
      <c r="R230" s="209"/>
      <c r="S230" s="209"/>
      <c r="T230" s="209"/>
      <c r="U230" s="209"/>
    </row>
    <row r="231" spans="5:21" s="2" customFormat="1" x14ac:dyDescent="0.3">
      <c r="E231" s="67"/>
      <c r="L231" s="209"/>
      <c r="M231" s="209"/>
      <c r="N231" s="209"/>
      <c r="O231" s="209"/>
      <c r="P231" s="209"/>
      <c r="Q231" s="209"/>
      <c r="R231" s="209"/>
      <c r="S231" s="209"/>
      <c r="T231" s="209"/>
      <c r="U231" s="209"/>
    </row>
    <row r="232" spans="5:21" s="2" customFormat="1" x14ac:dyDescent="0.3">
      <c r="E232" s="67"/>
      <c r="L232" s="209"/>
      <c r="M232" s="209"/>
      <c r="N232" s="209"/>
      <c r="O232" s="209"/>
      <c r="P232" s="209"/>
      <c r="Q232" s="209"/>
      <c r="R232" s="209"/>
      <c r="S232" s="209"/>
      <c r="T232" s="209"/>
      <c r="U232" s="209"/>
    </row>
    <row r="233" spans="5:21" s="2" customFormat="1" x14ac:dyDescent="0.3">
      <c r="E233" s="67"/>
      <c r="L233" s="209"/>
      <c r="M233" s="209"/>
      <c r="N233" s="209"/>
      <c r="O233" s="209"/>
      <c r="P233" s="209"/>
      <c r="Q233" s="209"/>
      <c r="R233" s="209"/>
      <c r="S233" s="209"/>
      <c r="T233" s="209"/>
      <c r="U233" s="209"/>
    </row>
    <row r="234" spans="5:21" s="2" customFormat="1" x14ac:dyDescent="0.3">
      <c r="E234" s="67"/>
      <c r="L234" s="209"/>
      <c r="M234" s="209"/>
      <c r="N234" s="209"/>
      <c r="O234" s="209"/>
      <c r="P234" s="209"/>
      <c r="Q234" s="209"/>
      <c r="R234" s="209"/>
      <c r="S234" s="209"/>
      <c r="T234" s="209"/>
      <c r="U234" s="209"/>
    </row>
    <row r="235" spans="5:21" s="2" customFormat="1" x14ac:dyDescent="0.3">
      <c r="E235" s="67"/>
      <c r="L235" s="209"/>
      <c r="M235" s="209"/>
      <c r="N235" s="209"/>
      <c r="O235" s="209"/>
      <c r="P235" s="209"/>
      <c r="Q235" s="209"/>
      <c r="R235" s="209"/>
      <c r="S235" s="209"/>
      <c r="T235" s="209"/>
      <c r="U235" s="209"/>
    </row>
    <row r="236" spans="5:21" s="2" customFormat="1" x14ac:dyDescent="0.3">
      <c r="E236" s="67"/>
      <c r="L236" s="209"/>
      <c r="M236" s="209"/>
      <c r="N236" s="209"/>
      <c r="O236" s="209"/>
      <c r="P236" s="209"/>
      <c r="Q236" s="209"/>
      <c r="R236" s="209"/>
      <c r="S236" s="209"/>
      <c r="T236" s="209"/>
      <c r="U236" s="209"/>
    </row>
    <row r="237" spans="5:21" s="2" customFormat="1" x14ac:dyDescent="0.3">
      <c r="E237" s="67"/>
      <c r="L237" s="209"/>
      <c r="M237" s="209"/>
      <c r="N237" s="209"/>
      <c r="O237" s="209"/>
      <c r="P237" s="209"/>
      <c r="Q237" s="209"/>
      <c r="R237" s="209"/>
      <c r="S237" s="209"/>
      <c r="T237" s="209"/>
      <c r="U237" s="209"/>
    </row>
    <row r="238" spans="5:21" s="2" customFormat="1" x14ac:dyDescent="0.3">
      <c r="E238" s="67"/>
      <c r="L238" s="209"/>
      <c r="M238" s="209"/>
      <c r="N238" s="209"/>
      <c r="O238" s="209"/>
      <c r="P238" s="209"/>
      <c r="Q238" s="209"/>
      <c r="R238" s="209"/>
      <c r="S238" s="209"/>
      <c r="T238" s="209"/>
      <c r="U238" s="209"/>
    </row>
    <row r="239" spans="5:21" s="2" customFormat="1" x14ac:dyDescent="0.3">
      <c r="E239" s="67"/>
      <c r="L239" s="209"/>
      <c r="M239" s="209"/>
      <c r="N239" s="209"/>
      <c r="O239" s="209"/>
      <c r="P239" s="209"/>
      <c r="Q239" s="209"/>
      <c r="R239" s="209"/>
      <c r="S239" s="209"/>
      <c r="T239" s="209"/>
      <c r="U239" s="209"/>
    </row>
    <row r="240" spans="5:21" s="2" customFormat="1" x14ac:dyDescent="0.3">
      <c r="E240" s="67"/>
      <c r="L240" s="209"/>
      <c r="M240" s="209"/>
      <c r="N240" s="209"/>
      <c r="O240" s="209"/>
      <c r="P240" s="209"/>
      <c r="Q240" s="209"/>
      <c r="R240" s="209"/>
      <c r="S240" s="209"/>
      <c r="T240" s="209"/>
      <c r="U240" s="209"/>
    </row>
    <row r="241" spans="5:21" s="2" customFormat="1" x14ac:dyDescent="0.3">
      <c r="E241" s="67"/>
      <c r="L241" s="209"/>
      <c r="M241" s="209"/>
      <c r="N241" s="209"/>
      <c r="O241" s="209"/>
      <c r="P241" s="209"/>
      <c r="Q241" s="209"/>
      <c r="R241" s="209"/>
      <c r="S241" s="209"/>
      <c r="T241" s="209"/>
      <c r="U241" s="209"/>
    </row>
    <row r="242" spans="5:21" s="2" customFormat="1" x14ac:dyDescent="0.3">
      <c r="E242" s="67"/>
      <c r="L242" s="209"/>
      <c r="M242" s="209"/>
      <c r="N242" s="209"/>
      <c r="O242" s="209"/>
      <c r="P242" s="209"/>
      <c r="Q242" s="209"/>
      <c r="R242" s="209"/>
      <c r="S242" s="209"/>
      <c r="T242" s="209"/>
      <c r="U242" s="209"/>
    </row>
    <row r="243" spans="5:21" s="2" customFormat="1" x14ac:dyDescent="0.3">
      <c r="E243" s="67"/>
      <c r="L243" s="209"/>
      <c r="M243" s="209"/>
      <c r="N243" s="209"/>
      <c r="O243" s="209"/>
      <c r="P243" s="209"/>
      <c r="Q243" s="209"/>
      <c r="R243" s="209"/>
      <c r="S243" s="209"/>
      <c r="T243" s="209"/>
      <c r="U243" s="209"/>
    </row>
    <row r="244" spans="5:21" s="2" customFormat="1" x14ac:dyDescent="0.3">
      <c r="E244" s="67"/>
      <c r="L244" s="209"/>
      <c r="M244" s="209"/>
      <c r="N244" s="209"/>
      <c r="O244" s="209"/>
      <c r="P244" s="209"/>
      <c r="Q244" s="209"/>
      <c r="R244" s="209"/>
      <c r="S244" s="209"/>
      <c r="T244" s="209"/>
      <c r="U244" s="209"/>
    </row>
    <row r="245" spans="5:21" s="2" customFormat="1" x14ac:dyDescent="0.3">
      <c r="E245" s="67"/>
      <c r="L245" s="209"/>
      <c r="M245" s="209"/>
      <c r="N245" s="209"/>
      <c r="O245" s="209"/>
      <c r="P245" s="209"/>
      <c r="Q245" s="209"/>
      <c r="R245" s="209"/>
      <c r="S245" s="209"/>
      <c r="T245" s="209"/>
      <c r="U245" s="209"/>
    </row>
    <row r="246" spans="5:21" s="2" customFormat="1" x14ac:dyDescent="0.3">
      <c r="E246" s="67"/>
      <c r="L246" s="209"/>
      <c r="M246" s="209"/>
      <c r="N246" s="209"/>
      <c r="O246" s="209"/>
      <c r="P246" s="209"/>
      <c r="Q246" s="209"/>
      <c r="R246" s="209"/>
      <c r="S246" s="209"/>
      <c r="T246" s="209"/>
      <c r="U246" s="209"/>
    </row>
    <row r="247" spans="5:21" s="2" customFormat="1" x14ac:dyDescent="0.3">
      <c r="E247" s="67"/>
      <c r="L247" s="209"/>
      <c r="M247" s="209"/>
      <c r="N247" s="209"/>
      <c r="O247" s="209"/>
      <c r="P247" s="209"/>
      <c r="Q247" s="209"/>
      <c r="R247" s="209"/>
      <c r="S247" s="209"/>
      <c r="T247" s="209"/>
      <c r="U247" s="209"/>
    </row>
    <row r="248" spans="5:21" s="2" customFormat="1" x14ac:dyDescent="0.3">
      <c r="E248" s="67"/>
      <c r="L248" s="209"/>
      <c r="M248" s="209"/>
      <c r="N248" s="209"/>
      <c r="O248" s="209"/>
      <c r="P248" s="209"/>
      <c r="Q248" s="209"/>
      <c r="R248" s="209"/>
      <c r="S248" s="209"/>
      <c r="T248" s="209"/>
      <c r="U248" s="209"/>
    </row>
    <row r="249" spans="5:21" s="2" customFormat="1" x14ac:dyDescent="0.3">
      <c r="E249" s="67"/>
      <c r="L249" s="209"/>
      <c r="M249" s="209"/>
      <c r="N249" s="209"/>
      <c r="O249" s="209"/>
      <c r="P249" s="209"/>
      <c r="Q249" s="209"/>
      <c r="R249" s="209"/>
      <c r="S249" s="209"/>
      <c r="T249" s="209"/>
      <c r="U249" s="209"/>
    </row>
    <row r="250" spans="5:21" s="2" customFormat="1" x14ac:dyDescent="0.3">
      <c r="E250" s="67"/>
      <c r="L250" s="209"/>
      <c r="M250" s="209"/>
      <c r="N250" s="209"/>
      <c r="O250" s="209"/>
      <c r="P250" s="209"/>
      <c r="Q250" s="209"/>
      <c r="R250" s="209"/>
      <c r="S250" s="209"/>
      <c r="T250" s="209"/>
      <c r="U250" s="209"/>
    </row>
    <row r="251" spans="5:21" s="2" customFormat="1" x14ac:dyDescent="0.3">
      <c r="E251" s="67"/>
      <c r="L251" s="209"/>
      <c r="M251" s="209"/>
      <c r="N251" s="209"/>
      <c r="O251" s="209"/>
      <c r="P251" s="209"/>
      <c r="Q251" s="209"/>
      <c r="R251" s="209"/>
      <c r="S251" s="209"/>
      <c r="T251" s="209"/>
      <c r="U251" s="209"/>
    </row>
    <row r="252" spans="5:21" s="2" customFormat="1" x14ac:dyDescent="0.3">
      <c r="E252" s="67"/>
      <c r="L252" s="209"/>
      <c r="M252" s="209"/>
      <c r="N252" s="209"/>
      <c r="O252" s="209"/>
      <c r="P252" s="209"/>
      <c r="Q252" s="209"/>
      <c r="R252" s="209"/>
      <c r="S252" s="209"/>
      <c r="T252" s="209"/>
      <c r="U252" s="209"/>
    </row>
    <row r="253" spans="5:21" s="2" customFormat="1" x14ac:dyDescent="0.3">
      <c r="E253" s="67"/>
      <c r="L253" s="209"/>
      <c r="M253" s="209"/>
      <c r="N253" s="209"/>
      <c r="O253" s="209"/>
      <c r="P253" s="209"/>
      <c r="Q253" s="209"/>
      <c r="R253" s="209"/>
      <c r="S253" s="209"/>
      <c r="T253" s="209"/>
      <c r="U253" s="209"/>
    </row>
    <row r="254" spans="5:21" s="2" customFormat="1" x14ac:dyDescent="0.3">
      <c r="E254" s="67"/>
      <c r="L254" s="209"/>
      <c r="M254" s="209"/>
      <c r="N254" s="209"/>
      <c r="O254" s="209"/>
      <c r="P254" s="209"/>
      <c r="Q254" s="209"/>
      <c r="R254" s="209"/>
      <c r="S254" s="209"/>
      <c r="T254" s="209"/>
      <c r="U254" s="209"/>
    </row>
    <row r="255" spans="5:21" s="2" customFormat="1" x14ac:dyDescent="0.3">
      <c r="E255" s="67"/>
      <c r="L255" s="209"/>
      <c r="M255" s="209"/>
      <c r="N255" s="209"/>
      <c r="O255" s="209"/>
      <c r="P255" s="209"/>
      <c r="Q255" s="209"/>
      <c r="R255" s="209"/>
      <c r="S255" s="209"/>
      <c r="T255" s="209"/>
      <c r="U255" s="209"/>
    </row>
    <row r="256" spans="5:21" s="2" customFormat="1" x14ac:dyDescent="0.3">
      <c r="E256" s="67"/>
      <c r="L256" s="209"/>
      <c r="M256" s="209"/>
      <c r="N256" s="209"/>
      <c r="O256" s="209"/>
      <c r="P256" s="209"/>
      <c r="Q256" s="209"/>
      <c r="R256" s="209"/>
      <c r="S256" s="209"/>
      <c r="T256" s="209"/>
      <c r="U256" s="209"/>
    </row>
    <row r="257" spans="5:21" s="2" customFormat="1" x14ac:dyDescent="0.3">
      <c r="E257" s="67"/>
      <c r="L257" s="209"/>
      <c r="M257" s="209"/>
      <c r="N257" s="209"/>
      <c r="O257" s="209"/>
      <c r="P257" s="209"/>
      <c r="Q257" s="209"/>
      <c r="R257" s="209"/>
      <c r="S257" s="209"/>
      <c r="T257" s="209"/>
      <c r="U257" s="209"/>
    </row>
    <row r="258" spans="5:21" s="2" customFormat="1" x14ac:dyDescent="0.3">
      <c r="E258" s="67"/>
      <c r="L258" s="209"/>
      <c r="M258" s="209"/>
      <c r="N258" s="209"/>
      <c r="O258" s="209"/>
      <c r="P258" s="209"/>
      <c r="Q258" s="209"/>
      <c r="R258" s="209"/>
      <c r="S258" s="209"/>
      <c r="T258" s="209"/>
      <c r="U258" s="209"/>
    </row>
    <row r="259" spans="5:21" s="2" customFormat="1" x14ac:dyDescent="0.3">
      <c r="E259" s="67"/>
      <c r="L259" s="209"/>
      <c r="M259" s="209"/>
      <c r="N259" s="209"/>
      <c r="O259" s="209"/>
      <c r="P259" s="209"/>
      <c r="Q259" s="209"/>
      <c r="R259" s="209"/>
      <c r="S259" s="209"/>
      <c r="T259" s="209"/>
      <c r="U259" s="209"/>
    </row>
    <row r="260" spans="5:21" s="2" customFormat="1" x14ac:dyDescent="0.3">
      <c r="E260" s="67"/>
      <c r="L260" s="209"/>
      <c r="M260" s="209"/>
      <c r="N260" s="209"/>
      <c r="O260" s="209"/>
      <c r="P260" s="209"/>
      <c r="Q260" s="209"/>
      <c r="R260" s="209"/>
      <c r="S260" s="209"/>
      <c r="T260" s="209"/>
      <c r="U260" s="209"/>
    </row>
    <row r="261" spans="5:21" s="2" customFormat="1" x14ac:dyDescent="0.3">
      <c r="E261" s="67"/>
      <c r="L261" s="209"/>
      <c r="M261" s="209"/>
      <c r="N261" s="209"/>
      <c r="O261" s="209"/>
      <c r="P261" s="209"/>
      <c r="Q261" s="209"/>
      <c r="R261" s="209"/>
      <c r="S261" s="209"/>
      <c r="T261" s="209"/>
      <c r="U261" s="209"/>
    </row>
    <row r="262" spans="5:21" s="2" customFormat="1" x14ac:dyDescent="0.3">
      <c r="E262" s="67"/>
      <c r="L262" s="209"/>
      <c r="M262" s="209"/>
      <c r="N262" s="209"/>
      <c r="O262" s="209"/>
      <c r="P262" s="209"/>
      <c r="Q262" s="209"/>
      <c r="R262" s="209"/>
      <c r="S262" s="209"/>
      <c r="T262" s="209"/>
      <c r="U262" s="209"/>
    </row>
    <row r="263" spans="5:21" s="2" customFormat="1" x14ac:dyDescent="0.3">
      <c r="E263" s="67"/>
      <c r="L263" s="209"/>
      <c r="M263" s="209"/>
      <c r="N263" s="209"/>
      <c r="O263" s="209"/>
      <c r="P263" s="209"/>
      <c r="Q263" s="209"/>
      <c r="R263" s="209"/>
      <c r="S263" s="209"/>
      <c r="T263" s="209"/>
      <c r="U263" s="209"/>
    </row>
    <row r="264" spans="5:21" s="2" customFormat="1" x14ac:dyDescent="0.3">
      <c r="E264" s="67"/>
      <c r="L264" s="209"/>
      <c r="M264" s="209"/>
      <c r="N264" s="209"/>
      <c r="O264" s="209"/>
      <c r="P264" s="209"/>
      <c r="Q264" s="209"/>
      <c r="R264" s="209"/>
      <c r="S264" s="209"/>
      <c r="T264" s="209"/>
      <c r="U264" s="209"/>
    </row>
    <row r="265" spans="5:21" s="2" customFormat="1" x14ac:dyDescent="0.3">
      <c r="E265" s="67"/>
      <c r="L265" s="209"/>
      <c r="M265" s="209"/>
      <c r="N265" s="209"/>
      <c r="O265" s="209"/>
      <c r="P265" s="209"/>
      <c r="Q265" s="209"/>
      <c r="R265" s="209"/>
      <c r="S265" s="209"/>
      <c r="T265" s="209"/>
      <c r="U265" s="209"/>
    </row>
    <row r="266" spans="5:21" s="2" customFormat="1" x14ac:dyDescent="0.3">
      <c r="E266" s="67"/>
      <c r="L266" s="209"/>
      <c r="M266" s="209"/>
      <c r="N266" s="209"/>
      <c r="O266" s="209"/>
      <c r="P266" s="209"/>
      <c r="Q266" s="209"/>
      <c r="R266" s="209"/>
      <c r="S266" s="209"/>
      <c r="T266" s="209"/>
      <c r="U266" s="209"/>
    </row>
    <row r="267" spans="5:21" s="2" customFormat="1" x14ac:dyDescent="0.3">
      <c r="E267" s="67"/>
      <c r="L267" s="209"/>
      <c r="M267" s="209"/>
      <c r="N267" s="209"/>
      <c r="O267" s="209"/>
      <c r="P267" s="209"/>
      <c r="Q267" s="209"/>
      <c r="R267" s="209"/>
      <c r="S267" s="209"/>
      <c r="T267" s="209"/>
      <c r="U267" s="209"/>
    </row>
    <row r="268" spans="5:21" s="2" customFormat="1" x14ac:dyDescent="0.3">
      <c r="E268" s="67"/>
      <c r="L268" s="209"/>
      <c r="M268" s="209"/>
      <c r="N268" s="209"/>
      <c r="O268" s="209"/>
      <c r="P268" s="209"/>
      <c r="Q268" s="209"/>
      <c r="R268" s="209"/>
      <c r="S268" s="209"/>
      <c r="T268" s="209"/>
      <c r="U268" s="209"/>
    </row>
    <row r="269" spans="5:21" s="2" customFormat="1" x14ac:dyDescent="0.3">
      <c r="E269" s="67"/>
      <c r="L269" s="209"/>
      <c r="M269" s="209"/>
      <c r="N269" s="209"/>
      <c r="O269" s="209"/>
      <c r="P269" s="209"/>
      <c r="Q269" s="209"/>
      <c r="R269" s="209"/>
      <c r="S269" s="209"/>
      <c r="T269" s="209"/>
      <c r="U269" s="209"/>
    </row>
    <row r="270" spans="5:21" s="2" customFormat="1" x14ac:dyDescent="0.3">
      <c r="E270" s="67"/>
      <c r="L270" s="209"/>
      <c r="M270" s="209"/>
      <c r="N270" s="209"/>
      <c r="O270" s="209"/>
      <c r="P270" s="209"/>
      <c r="Q270" s="209"/>
      <c r="R270" s="209"/>
      <c r="S270" s="209"/>
      <c r="T270" s="209"/>
      <c r="U270" s="209"/>
    </row>
    <row r="271" spans="5:21" s="2" customFormat="1" x14ac:dyDescent="0.3">
      <c r="E271" s="67"/>
      <c r="L271" s="209"/>
      <c r="M271" s="209"/>
      <c r="N271" s="209"/>
      <c r="O271" s="209"/>
      <c r="P271" s="209"/>
      <c r="Q271" s="209"/>
      <c r="R271" s="209"/>
      <c r="S271" s="209"/>
      <c r="T271" s="209"/>
      <c r="U271" s="209"/>
    </row>
    <row r="272" spans="5:21" s="2" customFormat="1" x14ac:dyDescent="0.3">
      <c r="E272" s="67"/>
      <c r="L272" s="209"/>
      <c r="M272" s="209"/>
      <c r="N272" s="209"/>
      <c r="O272" s="209"/>
      <c r="P272" s="209"/>
      <c r="Q272" s="209"/>
      <c r="R272" s="209"/>
      <c r="S272" s="209"/>
      <c r="T272" s="209"/>
      <c r="U272" s="209"/>
    </row>
    <row r="273" spans="5:21" s="2" customFormat="1" x14ac:dyDescent="0.3">
      <c r="E273" s="67"/>
      <c r="L273" s="209"/>
      <c r="M273" s="209"/>
      <c r="N273" s="209"/>
      <c r="O273" s="209"/>
      <c r="P273" s="209"/>
      <c r="Q273" s="209"/>
      <c r="R273" s="209"/>
      <c r="S273" s="209"/>
      <c r="T273" s="209"/>
      <c r="U273" s="209"/>
    </row>
    <row r="274" spans="5:21" s="2" customFormat="1" x14ac:dyDescent="0.3">
      <c r="E274" s="67"/>
      <c r="L274" s="209"/>
      <c r="M274" s="209"/>
      <c r="N274" s="209"/>
      <c r="O274" s="209"/>
      <c r="P274" s="209"/>
      <c r="Q274" s="209"/>
      <c r="R274" s="209"/>
      <c r="S274" s="209"/>
      <c r="T274" s="209"/>
      <c r="U274" s="209"/>
    </row>
    <row r="275" spans="5:21" s="2" customFormat="1" x14ac:dyDescent="0.3">
      <c r="E275" s="67"/>
      <c r="L275" s="209"/>
      <c r="M275" s="209"/>
      <c r="N275" s="209"/>
      <c r="O275" s="209"/>
      <c r="P275" s="209"/>
      <c r="Q275" s="209"/>
      <c r="R275" s="209"/>
      <c r="S275" s="209"/>
      <c r="T275" s="209"/>
      <c r="U275" s="209"/>
    </row>
    <row r="276" spans="5:21" s="2" customFormat="1" x14ac:dyDescent="0.3">
      <c r="E276" s="67"/>
      <c r="L276" s="209"/>
      <c r="M276" s="209"/>
      <c r="N276" s="209"/>
      <c r="O276" s="209"/>
      <c r="P276" s="209"/>
      <c r="Q276" s="209"/>
      <c r="R276" s="209"/>
      <c r="S276" s="209"/>
      <c r="T276" s="209"/>
      <c r="U276" s="209"/>
    </row>
    <row r="277" spans="5:21" s="2" customFormat="1" x14ac:dyDescent="0.3">
      <c r="E277" s="67"/>
      <c r="L277" s="209"/>
      <c r="M277" s="209"/>
      <c r="N277" s="209"/>
      <c r="O277" s="209"/>
      <c r="P277" s="209"/>
      <c r="Q277" s="209"/>
      <c r="R277" s="209"/>
      <c r="S277" s="209"/>
      <c r="T277" s="209"/>
      <c r="U277" s="209"/>
    </row>
    <row r="278" spans="5:21" s="2" customFormat="1" x14ac:dyDescent="0.3">
      <c r="E278" s="67"/>
      <c r="L278" s="209"/>
      <c r="M278" s="209"/>
      <c r="N278" s="209"/>
      <c r="O278" s="209"/>
      <c r="P278" s="209"/>
      <c r="Q278" s="209"/>
      <c r="R278" s="209"/>
      <c r="S278" s="209"/>
      <c r="T278" s="209"/>
      <c r="U278" s="209"/>
    </row>
    <row r="279" spans="5:21" s="2" customFormat="1" x14ac:dyDescent="0.3">
      <c r="E279" s="67"/>
      <c r="L279" s="209"/>
      <c r="M279" s="209"/>
      <c r="N279" s="209"/>
      <c r="O279" s="209"/>
      <c r="P279" s="209"/>
      <c r="Q279" s="209"/>
      <c r="R279" s="209"/>
      <c r="S279" s="209"/>
      <c r="T279" s="209"/>
      <c r="U279" s="209"/>
    </row>
    <row r="280" spans="5:21" s="2" customFormat="1" x14ac:dyDescent="0.3">
      <c r="E280" s="67"/>
      <c r="L280" s="209"/>
      <c r="M280" s="209"/>
      <c r="N280" s="209"/>
      <c r="O280" s="209"/>
      <c r="P280" s="209"/>
      <c r="Q280" s="209"/>
      <c r="R280" s="209"/>
      <c r="S280" s="209"/>
      <c r="T280" s="209"/>
      <c r="U280" s="209"/>
    </row>
    <row r="281" spans="5:21" s="2" customFormat="1" x14ac:dyDescent="0.3">
      <c r="E281" s="67"/>
      <c r="L281" s="209"/>
      <c r="M281" s="209"/>
      <c r="N281" s="209"/>
      <c r="O281" s="209"/>
      <c r="P281" s="209"/>
      <c r="Q281" s="209"/>
      <c r="R281" s="209"/>
      <c r="S281" s="209"/>
      <c r="T281" s="209"/>
      <c r="U281" s="209"/>
    </row>
    <row r="282" spans="5:21" s="2" customFormat="1" x14ac:dyDescent="0.3">
      <c r="E282" s="67"/>
      <c r="L282" s="209"/>
      <c r="M282" s="209"/>
      <c r="N282" s="209"/>
      <c r="O282" s="209"/>
      <c r="P282" s="209"/>
      <c r="Q282" s="209"/>
      <c r="R282" s="209"/>
      <c r="S282" s="209"/>
      <c r="T282" s="209"/>
      <c r="U282" s="209"/>
    </row>
    <row r="283" spans="5:21" s="2" customFormat="1" x14ac:dyDescent="0.3">
      <c r="E283" s="67"/>
      <c r="L283" s="209"/>
      <c r="M283" s="209"/>
      <c r="N283" s="209"/>
      <c r="O283" s="209"/>
      <c r="P283" s="209"/>
      <c r="Q283" s="209"/>
      <c r="R283" s="209"/>
      <c r="S283" s="209"/>
      <c r="T283" s="209"/>
      <c r="U283" s="209"/>
    </row>
    <row r="284" spans="5:21" s="2" customFormat="1" x14ac:dyDescent="0.3">
      <c r="E284" s="67"/>
      <c r="L284" s="209"/>
      <c r="M284" s="209"/>
      <c r="N284" s="209"/>
      <c r="O284" s="209"/>
      <c r="P284" s="209"/>
      <c r="Q284" s="209"/>
      <c r="R284" s="209"/>
      <c r="S284" s="209"/>
      <c r="T284" s="209"/>
      <c r="U284" s="209"/>
    </row>
    <row r="285" spans="5:21" s="2" customFormat="1" x14ac:dyDescent="0.3">
      <c r="E285" s="67"/>
      <c r="L285" s="209"/>
      <c r="M285" s="209"/>
      <c r="N285" s="209"/>
      <c r="O285" s="209"/>
      <c r="P285" s="209"/>
      <c r="Q285" s="209"/>
      <c r="R285" s="209"/>
      <c r="S285" s="209"/>
      <c r="T285" s="209"/>
      <c r="U285" s="209"/>
    </row>
    <row r="286" spans="5:21" s="2" customFormat="1" x14ac:dyDescent="0.3">
      <c r="E286" s="67"/>
      <c r="L286" s="209"/>
      <c r="M286" s="209"/>
      <c r="N286" s="209"/>
      <c r="O286" s="209"/>
      <c r="P286" s="209"/>
      <c r="Q286" s="209"/>
      <c r="R286" s="209"/>
      <c r="S286" s="209"/>
      <c r="T286" s="209"/>
      <c r="U286" s="209"/>
    </row>
    <row r="287" spans="5:21" s="2" customFormat="1" x14ac:dyDescent="0.3">
      <c r="E287" s="67"/>
      <c r="L287" s="209"/>
      <c r="M287" s="209"/>
      <c r="N287" s="209"/>
      <c r="O287" s="209"/>
      <c r="P287" s="209"/>
      <c r="Q287" s="209"/>
      <c r="R287" s="209"/>
      <c r="S287" s="209"/>
      <c r="T287" s="209"/>
      <c r="U287" s="209"/>
    </row>
    <row r="288" spans="5:21" s="2" customFormat="1" x14ac:dyDescent="0.3">
      <c r="E288" s="67"/>
      <c r="L288" s="209"/>
      <c r="M288" s="209"/>
      <c r="N288" s="209"/>
      <c r="O288" s="209"/>
      <c r="P288" s="209"/>
      <c r="Q288" s="209"/>
      <c r="R288" s="209"/>
      <c r="S288" s="209"/>
      <c r="T288" s="209"/>
      <c r="U288" s="209"/>
    </row>
    <row r="289" spans="5:21" s="2" customFormat="1" x14ac:dyDescent="0.3">
      <c r="E289" s="67"/>
      <c r="L289" s="209"/>
      <c r="M289" s="209"/>
      <c r="N289" s="209"/>
      <c r="O289" s="209"/>
      <c r="P289" s="209"/>
      <c r="Q289" s="209"/>
      <c r="R289" s="209"/>
      <c r="S289" s="209"/>
      <c r="T289" s="209"/>
      <c r="U289" s="209"/>
    </row>
    <row r="290" spans="5:21" s="2" customFormat="1" x14ac:dyDescent="0.3">
      <c r="E290" s="67"/>
      <c r="L290" s="209"/>
      <c r="M290" s="209"/>
      <c r="N290" s="209"/>
      <c r="O290" s="209"/>
      <c r="P290" s="209"/>
      <c r="Q290" s="209"/>
      <c r="R290" s="209"/>
      <c r="S290" s="209"/>
      <c r="T290" s="209"/>
      <c r="U290" s="209"/>
    </row>
    <row r="291" spans="5:21" s="2" customFormat="1" x14ac:dyDescent="0.3">
      <c r="E291" s="67"/>
      <c r="L291" s="209"/>
      <c r="M291" s="209"/>
      <c r="N291" s="209"/>
      <c r="O291" s="209"/>
      <c r="P291" s="209"/>
      <c r="Q291" s="209"/>
      <c r="R291" s="209"/>
      <c r="S291" s="209"/>
      <c r="T291" s="209"/>
      <c r="U291" s="209"/>
    </row>
    <row r="292" spans="5:21" s="2" customFormat="1" x14ac:dyDescent="0.3">
      <c r="E292" s="67"/>
      <c r="L292" s="209"/>
      <c r="M292" s="209"/>
      <c r="N292" s="209"/>
      <c r="O292" s="209"/>
      <c r="P292" s="209"/>
      <c r="Q292" s="209"/>
      <c r="R292" s="209"/>
      <c r="S292" s="209"/>
      <c r="T292" s="209"/>
      <c r="U292" s="209"/>
    </row>
    <row r="293" spans="5:21" s="2" customFormat="1" x14ac:dyDescent="0.3">
      <c r="E293" s="67"/>
      <c r="L293" s="209"/>
      <c r="M293" s="209"/>
      <c r="N293" s="209"/>
      <c r="O293" s="209"/>
      <c r="P293" s="209"/>
      <c r="Q293" s="209"/>
      <c r="R293" s="209"/>
      <c r="S293" s="209"/>
      <c r="T293" s="209"/>
      <c r="U293" s="209"/>
    </row>
    <row r="294" spans="5:21" s="2" customFormat="1" x14ac:dyDescent="0.3">
      <c r="E294" s="67"/>
      <c r="L294" s="209"/>
      <c r="M294" s="209"/>
      <c r="N294" s="209"/>
      <c r="O294" s="209"/>
      <c r="P294" s="209"/>
      <c r="Q294" s="209"/>
      <c r="R294" s="209"/>
      <c r="S294" s="209"/>
      <c r="T294" s="209"/>
      <c r="U294" s="209"/>
    </row>
    <row r="295" spans="5:21" s="2" customFormat="1" x14ac:dyDescent="0.3">
      <c r="E295" s="67"/>
      <c r="L295" s="209"/>
      <c r="M295" s="209"/>
      <c r="N295" s="209"/>
      <c r="O295" s="209"/>
      <c r="P295" s="209"/>
      <c r="Q295" s="209"/>
      <c r="R295" s="209"/>
      <c r="S295" s="209"/>
      <c r="T295" s="209"/>
      <c r="U295" s="209"/>
    </row>
    <row r="296" spans="5:21" s="2" customFormat="1" x14ac:dyDescent="0.3">
      <c r="E296" s="67"/>
      <c r="L296" s="209"/>
      <c r="M296" s="209"/>
      <c r="N296" s="209"/>
      <c r="O296" s="209"/>
      <c r="P296" s="209"/>
      <c r="Q296" s="209"/>
      <c r="R296" s="209"/>
      <c r="S296" s="209"/>
      <c r="T296" s="209"/>
      <c r="U296" s="209"/>
    </row>
    <row r="297" spans="5:21" s="2" customFormat="1" x14ac:dyDescent="0.3">
      <c r="E297" s="67"/>
      <c r="L297" s="209"/>
      <c r="M297" s="209"/>
      <c r="N297" s="209"/>
      <c r="O297" s="209"/>
      <c r="P297" s="209"/>
      <c r="Q297" s="209"/>
      <c r="R297" s="209"/>
      <c r="S297" s="209"/>
      <c r="T297" s="209"/>
      <c r="U297" s="209"/>
    </row>
    <row r="298" spans="5:21" s="2" customFormat="1" x14ac:dyDescent="0.3">
      <c r="E298" s="67"/>
      <c r="L298" s="209"/>
      <c r="M298" s="209"/>
      <c r="N298" s="209"/>
      <c r="O298" s="209"/>
      <c r="P298" s="209"/>
      <c r="Q298" s="209"/>
      <c r="R298" s="209"/>
      <c r="S298" s="209"/>
      <c r="T298" s="209"/>
      <c r="U298" s="209"/>
    </row>
    <row r="299" spans="5:21" s="2" customFormat="1" x14ac:dyDescent="0.3">
      <c r="E299" s="67"/>
      <c r="L299" s="209"/>
      <c r="M299" s="209"/>
      <c r="N299" s="209"/>
      <c r="O299" s="209"/>
      <c r="P299" s="209"/>
      <c r="Q299" s="209"/>
      <c r="R299" s="209"/>
      <c r="S299" s="209"/>
      <c r="T299" s="209"/>
      <c r="U299" s="209"/>
    </row>
    <row r="300" spans="5:21" s="2" customFormat="1" x14ac:dyDescent="0.3">
      <c r="E300" s="67"/>
      <c r="L300" s="209"/>
      <c r="M300" s="209"/>
      <c r="N300" s="209"/>
      <c r="O300" s="209"/>
      <c r="P300" s="209"/>
      <c r="Q300" s="209"/>
      <c r="R300" s="209"/>
      <c r="S300" s="209"/>
      <c r="T300" s="209"/>
      <c r="U300" s="209"/>
    </row>
    <row r="301" spans="5:21" s="2" customFormat="1" x14ac:dyDescent="0.3">
      <c r="E301" s="67"/>
      <c r="L301" s="209"/>
      <c r="M301" s="209"/>
      <c r="N301" s="209"/>
      <c r="O301" s="209"/>
      <c r="P301" s="209"/>
      <c r="Q301" s="209"/>
      <c r="R301" s="209"/>
      <c r="S301" s="209"/>
      <c r="T301" s="209"/>
      <c r="U301" s="209"/>
    </row>
    <row r="302" spans="5:21" s="2" customFormat="1" x14ac:dyDescent="0.3">
      <c r="E302" s="67"/>
      <c r="L302" s="209"/>
      <c r="M302" s="209"/>
      <c r="N302" s="209"/>
      <c r="O302" s="209"/>
      <c r="P302" s="209"/>
      <c r="Q302" s="209"/>
      <c r="R302" s="209"/>
      <c r="S302" s="209"/>
      <c r="T302" s="209"/>
      <c r="U302" s="209"/>
    </row>
    <row r="303" spans="5:21" s="2" customFormat="1" x14ac:dyDescent="0.3">
      <c r="E303" s="67"/>
      <c r="L303" s="209"/>
      <c r="M303" s="209"/>
      <c r="N303" s="209"/>
      <c r="O303" s="209"/>
      <c r="P303" s="209"/>
      <c r="Q303" s="209"/>
      <c r="R303" s="209"/>
      <c r="S303" s="209"/>
      <c r="T303" s="209"/>
      <c r="U303" s="209"/>
    </row>
    <row r="304" spans="5:21" s="2" customFormat="1" x14ac:dyDescent="0.3">
      <c r="E304" s="67"/>
      <c r="L304" s="209"/>
      <c r="M304" s="209"/>
      <c r="N304" s="209"/>
      <c r="O304" s="209"/>
      <c r="P304" s="209"/>
      <c r="Q304" s="209"/>
      <c r="R304" s="209"/>
      <c r="S304" s="209"/>
      <c r="T304" s="209"/>
      <c r="U304" s="209"/>
    </row>
    <row r="305" spans="5:21" s="2" customFormat="1" x14ac:dyDescent="0.3">
      <c r="E305" s="67"/>
      <c r="L305" s="209"/>
      <c r="M305" s="209"/>
      <c r="N305" s="209"/>
      <c r="O305" s="209"/>
      <c r="P305" s="209"/>
      <c r="Q305" s="209"/>
      <c r="R305" s="209"/>
      <c r="S305" s="209"/>
      <c r="T305" s="209"/>
      <c r="U305" s="209"/>
    </row>
    <row r="306" spans="5:21" s="2" customFormat="1" x14ac:dyDescent="0.3">
      <c r="E306" s="67"/>
      <c r="L306" s="209"/>
      <c r="M306" s="209"/>
      <c r="N306" s="209"/>
      <c r="O306" s="209"/>
      <c r="P306" s="209"/>
      <c r="Q306" s="209"/>
      <c r="R306" s="209"/>
      <c r="S306" s="209"/>
      <c r="T306" s="209"/>
      <c r="U306" s="209"/>
    </row>
    <row r="307" spans="5:21" s="2" customFormat="1" x14ac:dyDescent="0.3">
      <c r="E307" s="67"/>
      <c r="L307" s="209"/>
      <c r="M307" s="209"/>
      <c r="N307" s="209"/>
      <c r="O307" s="209"/>
      <c r="P307" s="209"/>
      <c r="Q307" s="209"/>
      <c r="R307" s="209"/>
      <c r="S307" s="209"/>
      <c r="T307" s="209"/>
      <c r="U307" s="209"/>
    </row>
    <row r="308" spans="5:21" s="2" customFormat="1" x14ac:dyDescent="0.3">
      <c r="E308" s="67"/>
      <c r="L308" s="209"/>
      <c r="M308" s="209"/>
      <c r="N308" s="209"/>
      <c r="O308" s="209"/>
      <c r="P308" s="209"/>
      <c r="Q308" s="209"/>
      <c r="R308" s="209"/>
      <c r="S308" s="209"/>
      <c r="T308" s="209"/>
      <c r="U308" s="209"/>
    </row>
    <row r="309" spans="5:21" s="2" customFormat="1" x14ac:dyDescent="0.3">
      <c r="E309" s="67"/>
      <c r="L309" s="209"/>
      <c r="M309" s="209"/>
      <c r="N309" s="209"/>
      <c r="O309" s="209"/>
      <c r="P309" s="209"/>
      <c r="Q309" s="209"/>
      <c r="R309" s="209"/>
      <c r="S309" s="209"/>
      <c r="T309" s="209"/>
      <c r="U309" s="209"/>
    </row>
    <row r="310" spans="5:21" s="2" customFormat="1" x14ac:dyDescent="0.3">
      <c r="E310" s="67"/>
      <c r="L310" s="209"/>
      <c r="M310" s="209"/>
      <c r="N310" s="209"/>
      <c r="O310" s="209"/>
      <c r="P310" s="209"/>
      <c r="Q310" s="209"/>
      <c r="R310" s="209"/>
      <c r="S310" s="209"/>
      <c r="T310" s="209"/>
      <c r="U310" s="209"/>
    </row>
    <row r="311" spans="5:21" s="2" customFormat="1" x14ac:dyDescent="0.3">
      <c r="E311" s="67"/>
      <c r="L311" s="209"/>
      <c r="M311" s="209"/>
      <c r="N311" s="209"/>
      <c r="O311" s="209"/>
      <c r="P311" s="209"/>
      <c r="Q311" s="209"/>
      <c r="R311" s="209"/>
      <c r="S311" s="209"/>
      <c r="T311" s="209"/>
      <c r="U311" s="209"/>
    </row>
    <row r="312" spans="5:21" s="2" customFormat="1" x14ac:dyDescent="0.3">
      <c r="E312" s="67"/>
      <c r="L312" s="209"/>
      <c r="M312" s="209"/>
      <c r="N312" s="209"/>
      <c r="O312" s="209"/>
      <c r="P312" s="209"/>
      <c r="Q312" s="209"/>
      <c r="R312" s="209"/>
      <c r="S312" s="209"/>
      <c r="T312" s="209"/>
      <c r="U312" s="209"/>
    </row>
    <row r="313" spans="5:21" s="2" customFormat="1" x14ac:dyDescent="0.3">
      <c r="E313" s="67"/>
      <c r="L313" s="209"/>
      <c r="M313" s="209"/>
      <c r="N313" s="209"/>
      <c r="O313" s="209"/>
      <c r="P313" s="209"/>
      <c r="Q313" s="209"/>
      <c r="R313" s="209"/>
      <c r="S313" s="209"/>
      <c r="T313" s="209"/>
      <c r="U313" s="209"/>
    </row>
    <row r="314" spans="5:21" s="2" customFormat="1" x14ac:dyDescent="0.3">
      <c r="E314" s="67"/>
      <c r="L314" s="209"/>
      <c r="M314" s="209"/>
      <c r="N314" s="209"/>
      <c r="O314" s="209"/>
      <c r="P314" s="209"/>
      <c r="Q314" s="209"/>
      <c r="R314" s="209"/>
      <c r="S314" s="209"/>
      <c r="T314" s="209"/>
      <c r="U314" s="209"/>
    </row>
    <row r="315" spans="5:21" s="2" customFormat="1" x14ac:dyDescent="0.3">
      <c r="E315" s="67"/>
      <c r="L315" s="209"/>
      <c r="M315" s="209"/>
      <c r="N315" s="209"/>
      <c r="O315" s="209"/>
      <c r="P315" s="209"/>
      <c r="Q315" s="209"/>
      <c r="R315" s="209"/>
      <c r="S315" s="209"/>
      <c r="T315" s="209"/>
      <c r="U315" s="209"/>
    </row>
    <row r="316" spans="5:21" s="2" customFormat="1" x14ac:dyDescent="0.3">
      <c r="E316" s="67"/>
      <c r="L316" s="209"/>
      <c r="M316" s="209"/>
      <c r="N316" s="209"/>
      <c r="O316" s="209"/>
      <c r="P316" s="209"/>
      <c r="Q316" s="209"/>
      <c r="R316" s="209"/>
      <c r="S316" s="209"/>
      <c r="T316" s="209"/>
      <c r="U316" s="209"/>
    </row>
    <row r="317" spans="5:21" s="2" customFormat="1" x14ac:dyDescent="0.3">
      <c r="E317" s="67"/>
      <c r="L317" s="209"/>
      <c r="M317" s="209"/>
      <c r="N317" s="209"/>
      <c r="O317" s="209"/>
      <c r="P317" s="209"/>
      <c r="Q317" s="209"/>
      <c r="R317" s="209"/>
      <c r="S317" s="209"/>
      <c r="T317" s="209"/>
      <c r="U317" s="209"/>
    </row>
    <row r="318" spans="5:21" s="2" customFormat="1" x14ac:dyDescent="0.3">
      <c r="E318" s="67"/>
      <c r="L318" s="209"/>
      <c r="M318" s="209"/>
      <c r="N318" s="209"/>
      <c r="O318" s="209"/>
      <c r="P318" s="209"/>
      <c r="Q318" s="209"/>
      <c r="R318" s="209"/>
      <c r="S318" s="209"/>
      <c r="T318" s="209"/>
      <c r="U318" s="209"/>
    </row>
    <row r="319" spans="5:21" s="2" customFormat="1" x14ac:dyDescent="0.3">
      <c r="E319" s="67"/>
      <c r="L319" s="209"/>
      <c r="M319" s="209"/>
      <c r="N319" s="209"/>
      <c r="O319" s="209"/>
      <c r="P319" s="209"/>
      <c r="Q319" s="209"/>
      <c r="R319" s="209"/>
      <c r="S319" s="209"/>
      <c r="T319" s="209"/>
      <c r="U319" s="209"/>
    </row>
    <row r="320" spans="5:21" s="2" customFormat="1" x14ac:dyDescent="0.3">
      <c r="E320" s="67"/>
      <c r="L320" s="209"/>
      <c r="M320" s="209"/>
      <c r="N320" s="209"/>
      <c r="O320" s="209"/>
      <c r="P320" s="209"/>
      <c r="Q320" s="209"/>
      <c r="R320" s="209"/>
      <c r="S320" s="209"/>
      <c r="T320" s="209"/>
      <c r="U320" s="209"/>
    </row>
    <row r="321" spans="5:21" s="2" customFormat="1" x14ac:dyDescent="0.3">
      <c r="E321" s="67"/>
      <c r="L321" s="209"/>
      <c r="M321" s="209"/>
      <c r="N321" s="209"/>
      <c r="O321" s="209"/>
      <c r="P321" s="209"/>
      <c r="Q321" s="209"/>
      <c r="R321" s="209"/>
      <c r="S321" s="209"/>
      <c r="T321" s="209"/>
      <c r="U321" s="209"/>
    </row>
    <row r="322" spans="5:21" s="2" customFormat="1" x14ac:dyDescent="0.3">
      <c r="E322" s="67"/>
      <c r="L322" s="209"/>
      <c r="M322" s="209"/>
      <c r="N322" s="209"/>
      <c r="O322" s="209"/>
      <c r="P322" s="209"/>
      <c r="Q322" s="209"/>
      <c r="R322" s="209"/>
      <c r="S322" s="209"/>
      <c r="T322" s="209"/>
      <c r="U322" s="209"/>
    </row>
    <row r="323" spans="5:21" s="2" customFormat="1" x14ac:dyDescent="0.3">
      <c r="E323" s="67"/>
      <c r="L323" s="209"/>
      <c r="M323" s="209"/>
      <c r="N323" s="209"/>
      <c r="O323" s="209"/>
      <c r="P323" s="209"/>
      <c r="Q323" s="209"/>
      <c r="R323" s="209"/>
      <c r="S323" s="209"/>
      <c r="T323" s="209"/>
      <c r="U323" s="209"/>
    </row>
    <row r="324" spans="5:21" s="2" customFormat="1" x14ac:dyDescent="0.3">
      <c r="E324" s="67"/>
      <c r="L324" s="209"/>
      <c r="M324" s="209"/>
      <c r="N324" s="209"/>
      <c r="O324" s="209"/>
      <c r="P324" s="209"/>
      <c r="Q324" s="209"/>
      <c r="R324" s="209"/>
      <c r="S324" s="209"/>
      <c r="T324" s="209"/>
      <c r="U324" s="209"/>
    </row>
    <row r="325" spans="5:21" s="2" customFormat="1" x14ac:dyDescent="0.3">
      <c r="E325" s="67"/>
      <c r="L325" s="209"/>
      <c r="M325" s="209"/>
      <c r="N325" s="209"/>
      <c r="O325" s="209"/>
      <c r="P325" s="209"/>
      <c r="Q325" s="209"/>
      <c r="R325" s="209"/>
      <c r="S325" s="209"/>
      <c r="T325" s="209"/>
      <c r="U325" s="209"/>
    </row>
    <row r="326" spans="5:21" s="2" customFormat="1" x14ac:dyDescent="0.3">
      <c r="E326" s="67"/>
      <c r="L326" s="209"/>
      <c r="M326" s="209"/>
      <c r="N326" s="209"/>
      <c r="O326" s="209"/>
      <c r="P326" s="209"/>
      <c r="Q326" s="209"/>
      <c r="R326" s="209"/>
      <c r="S326" s="209"/>
      <c r="T326" s="209"/>
      <c r="U326" s="209"/>
    </row>
    <row r="327" spans="5:21" s="2" customFormat="1" x14ac:dyDescent="0.3">
      <c r="E327" s="67"/>
      <c r="L327" s="209"/>
      <c r="M327" s="209"/>
      <c r="N327" s="209"/>
      <c r="O327" s="209"/>
      <c r="P327" s="209"/>
      <c r="Q327" s="209"/>
      <c r="R327" s="209"/>
      <c r="S327" s="209"/>
      <c r="T327" s="209"/>
      <c r="U327" s="209"/>
    </row>
    <row r="328" spans="5:21" s="2" customFormat="1" x14ac:dyDescent="0.3">
      <c r="E328" s="67"/>
      <c r="L328" s="209"/>
      <c r="M328" s="209"/>
      <c r="N328" s="209"/>
      <c r="O328" s="209"/>
      <c r="P328" s="209"/>
      <c r="Q328" s="209"/>
      <c r="R328" s="209"/>
      <c r="S328" s="209"/>
      <c r="T328" s="209"/>
      <c r="U328" s="209"/>
    </row>
    <row r="329" spans="5:21" s="2" customFormat="1" x14ac:dyDescent="0.3">
      <c r="E329" s="67"/>
      <c r="L329" s="209"/>
      <c r="M329" s="209"/>
      <c r="N329" s="209"/>
      <c r="O329" s="209"/>
      <c r="P329" s="209"/>
      <c r="Q329" s="209"/>
      <c r="R329" s="209"/>
      <c r="S329" s="209"/>
      <c r="T329" s="209"/>
      <c r="U329" s="209"/>
    </row>
    <row r="330" spans="5:21" s="2" customFormat="1" x14ac:dyDescent="0.3">
      <c r="E330" s="67"/>
      <c r="L330" s="209"/>
      <c r="M330" s="209"/>
      <c r="N330" s="209"/>
      <c r="O330" s="209"/>
      <c r="P330" s="209"/>
      <c r="Q330" s="209"/>
      <c r="R330" s="209"/>
      <c r="S330" s="209"/>
      <c r="T330" s="209"/>
      <c r="U330" s="209"/>
    </row>
    <row r="331" spans="5:21" s="2" customFormat="1" x14ac:dyDescent="0.3">
      <c r="E331" s="67"/>
      <c r="L331" s="209"/>
      <c r="M331" s="209"/>
      <c r="N331" s="209"/>
      <c r="O331" s="209"/>
      <c r="P331" s="209"/>
      <c r="Q331" s="209"/>
      <c r="R331" s="209"/>
      <c r="S331" s="209"/>
      <c r="T331" s="209"/>
      <c r="U331" s="209"/>
    </row>
    <row r="332" spans="5:21" s="2" customFormat="1" x14ac:dyDescent="0.3">
      <c r="E332" s="67"/>
      <c r="L332" s="209"/>
      <c r="M332" s="209"/>
      <c r="N332" s="209"/>
      <c r="O332" s="209"/>
      <c r="P332" s="209"/>
      <c r="Q332" s="209"/>
      <c r="R332" s="209"/>
      <c r="S332" s="209"/>
      <c r="T332" s="209"/>
      <c r="U332" s="209"/>
    </row>
    <row r="333" spans="5:21" s="2" customFormat="1" x14ac:dyDescent="0.3">
      <c r="E333" s="67"/>
      <c r="L333" s="209"/>
      <c r="M333" s="209"/>
      <c r="N333" s="209"/>
      <c r="O333" s="209"/>
      <c r="P333" s="209"/>
      <c r="Q333" s="209"/>
      <c r="R333" s="209"/>
      <c r="S333" s="209"/>
      <c r="T333" s="209"/>
      <c r="U333" s="209"/>
    </row>
    <row r="334" spans="5:21" s="2" customFormat="1" x14ac:dyDescent="0.3">
      <c r="E334" s="67"/>
      <c r="L334" s="209"/>
      <c r="M334" s="209"/>
      <c r="N334" s="209"/>
      <c r="O334" s="209"/>
      <c r="P334" s="209"/>
      <c r="Q334" s="209"/>
      <c r="R334" s="209"/>
      <c r="S334" s="209"/>
      <c r="T334" s="209"/>
      <c r="U334" s="209"/>
    </row>
    <row r="335" spans="5:21" s="2" customFormat="1" x14ac:dyDescent="0.3">
      <c r="E335" s="67"/>
      <c r="L335" s="209"/>
      <c r="M335" s="209"/>
      <c r="N335" s="209"/>
      <c r="O335" s="209"/>
      <c r="P335" s="209"/>
      <c r="Q335" s="209"/>
      <c r="R335" s="209"/>
      <c r="S335" s="209"/>
      <c r="T335" s="209"/>
      <c r="U335" s="209"/>
    </row>
    <row r="336" spans="5:21" s="2" customFormat="1" x14ac:dyDescent="0.3">
      <c r="E336" s="67"/>
      <c r="L336" s="209"/>
      <c r="M336" s="209"/>
      <c r="N336" s="209"/>
      <c r="O336" s="209"/>
      <c r="P336" s="209"/>
      <c r="Q336" s="209"/>
      <c r="R336" s="209"/>
      <c r="S336" s="209"/>
      <c r="T336" s="209"/>
      <c r="U336" s="209"/>
    </row>
    <row r="337" spans="5:21" s="2" customFormat="1" x14ac:dyDescent="0.3">
      <c r="E337" s="67"/>
      <c r="L337" s="209"/>
      <c r="M337" s="209"/>
      <c r="N337" s="209"/>
      <c r="O337" s="209"/>
      <c r="P337" s="209"/>
      <c r="Q337" s="209"/>
      <c r="R337" s="209"/>
      <c r="S337" s="209"/>
      <c r="T337" s="209"/>
      <c r="U337" s="209"/>
    </row>
    <row r="338" spans="5:21" s="2" customFormat="1" x14ac:dyDescent="0.3">
      <c r="E338" s="67"/>
      <c r="L338" s="209"/>
      <c r="M338" s="209"/>
      <c r="N338" s="209"/>
      <c r="O338" s="209"/>
      <c r="P338" s="209"/>
      <c r="Q338" s="209"/>
      <c r="R338" s="209"/>
      <c r="S338" s="209"/>
      <c r="T338" s="209"/>
      <c r="U338" s="209"/>
    </row>
    <row r="339" spans="5:21" s="2" customFormat="1" x14ac:dyDescent="0.3">
      <c r="E339" s="67"/>
      <c r="L339" s="209"/>
      <c r="M339" s="209"/>
      <c r="N339" s="209"/>
      <c r="O339" s="209"/>
      <c r="P339" s="209"/>
      <c r="Q339" s="209"/>
      <c r="R339" s="209"/>
      <c r="S339" s="209"/>
      <c r="T339" s="209"/>
      <c r="U339" s="209"/>
    </row>
    <row r="340" spans="5:21" s="2" customFormat="1" x14ac:dyDescent="0.3">
      <c r="E340" s="67"/>
      <c r="L340" s="209"/>
      <c r="M340" s="209"/>
      <c r="N340" s="209"/>
      <c r="O340" s="209"/>
      <c r="P340" s="209"/>
      <c r="Q340" s="209"/>
      <c r="R340" s="209"/>
      <c r="S340" s="209"/>
      <c r="T340" s="209"/>
      <c r="U340" s="209"/>
    </row>
    <row r="341" spans="5:21" s="2" customFormat="1" x14ac:dyDescent="0.3">
      <c r="E341" s="67"/>
      <c r="L341" s="209"/>
      <c r="M341" s="209"/>
      <c r="N341" s="209"/>
      <c r="O341" s="209"/>
      <c r="P341" s="209"/>
      <c r="Q341" s="209"/>
      <c r="R341" s="209"/>
      <c r="S341" s="209"/>
      <c r="T341" s="209"/>
      <c r="U341" s="209"/>
    </row>
    <row r="342" spans="5:21" s="2" customFormat="1" x14ac:dyDescent="0.3">
      <c r="E342" s="67"/>
      <c r="L342" s="209"/>
      <c r="M342" s="209"/>
      <c r="N342" s="209"/>
      <c r="O342" s="209"/>
      <c r="P342" s="209"/>
      <c r="Q342" s="209"/>
      <c r="R342" s="209"/>
      <c r="S342" s="209"/>
      <c r="T342" s="209"/>
      <c r="U342" s="209"/>
    </row>
    <row r="343" spans="5:21" s="2" customFormat="1" x14ac:dyDescent="0.3">
      <c r="E343" s="67"/>
      <c r="L343" s="209"/>
      <c r="M343" s="209"/>
      <c r="N343" s="209"/>
      <c r="O343" s="209"/>
      <c r="P343" s="209"/>
      <c r="Q343" s="209"/>
      <c r="R343" s="209"/>
      <c r="S343" s="209"/>
      <c r="T343" s="209"/>
      <c r="U343" s="209"/>
    </row>
    <row r="344" spans="5:21" s="2" customFormat="1" x14ac:dyDescent="0.3">
      <c r="E344" s="67"/>
      <c r="L344" s="209"/>
      <c r="M344" s="209"/>
      <c r="N344" s="209"/>
      <c r="O344" s="209"/>
      <c r="P344" s="209"/>
      <c r="Q344" s="209"/>
      <c r="R344" s="209"/>
      <c r="S344" s="209"/>
      <c r="T344" s="209"/>
      <c r="U344" s="209"/>
    </row>
    <row r="345" spans="5:21" s="2" customFormat="1" x14ac:dyDescent="0.3">
      <c r="E345" s="67"/>
      <c r="L345" s="209"/>
      <c r="M345" s="209"/>
      <c r="N345" s="209"/>
      <c r="O345" s="209"/>
      <c r="P345" s="209"/>
      <c r="Q345" s="209"/>
      <c r="R345" s="209"/>
      <c r="S345" s="209"/>
      <c r="T345" s="209"/>
      <c r="U345" s="209"/>
    </row>
    <row r="346" spans="5:21" s="2" customFormat="1" x14ac:dyDescent="0.3">
      <c r="E346" s="67"/>
      <c r="L346" s="209"/>
      <c r="M346" s="209"/>
      <c r="N346" s="209"/>
      <c r="O346" s="209"/>
      <c r="P346" s="209"/>
      <c r="Q346" s="209"/>
      <c r="R346" s="209"/>
      <c r="S346" s="209"/>
      <c r="T346" s="209"/>
      <c r="U346" s="209"/>
    </row>
    <row r="347" spans="5:21" s="2" customFormat="1" x14ac:dyDescent="0.3">
      <c r="E347" s="67"/>
      <c r="L347" s="209"/>
      <c r="M347" s="209"/>
      <c r="N347" s="209"/>
      <c r="O347" s="209"/>
      <c r="P347" s="209"/>
      <c r="Q347" s="209"/>
      <c r="R347" s="209"/>
      <c r="S347" s="209"/>
      <c r="T347" s="209"/>
      <c r="U347" s="209"/>
    </row>
    <row r="348" spans="5:21" s="2" customFormat="1" x14ac:dyDescent="0.3">
      <c r="E348" s="67"/>
      <c r="L348" s="209"/>
      <c r="M348" s="209"/>
      <c r="N348" s="209"/>
      <c r="O348" s="209"/>
      <c r="P348" s="209"/>
      <c r="Q348" s="209"/>
      <c r="R348" s="209"/>
      <c r="S348" s="209"/>
      <c r="T348" s="209"/>
      <c r="U348" s="209"/>
    </row>
    <row r="349" spans="5:21" s="2" customFormat="1" x14ac:dyDescent="0.3">
      <c r="E349" s="67"/>
      <c r="L349" s="209"/>
      <c r="M349" s="209"/>
      <c r="N349" s="209"/>
      <c r="O349" s="209"/>
      <c r="P349" s="209"/>
      <c r="Q349" s="209"/>
      <c r="R349" s="209"/>
      <c r="S349" s="209"/>
      <c r="T349" s="209"/>
      <c r="U349" s="209"/>
    </row>
    <row r="350" spans="5:21" s="2" customFormat="1" x14ac:dyDescent="0.3">
      <c r="E350" s="67"/>
      <c r="L350" s="209"/>
      <c r="M350" s="209"/>
      <c r="N350" s="209"/>
      <c r="O350" s="209"/>
      <c r="P350" s="209"/>
      <c r="Q350" s="209"/>
      <c r="R350" s="209"/>
      <c r="S350" s="209"/>
      <c r="T350" s="209"/>
      <c r="U350" s="209"/>
    </row>
    <row r="351" spans="5:21" s="2" customFormat="1" x14ac:dyDescent="0.3">
      <c r="E351" s="67"/>
      <c r="L351" s="209"/>
      <c r="M351" s="209"/>
      <c r="N351" s="209"/>
      <c r="O351" s="209"/>
      <c r="P351" s="209"/>
      <c r="Q351" s="209"/>
      <c r="R351" s="209"/>
      <c r="S351" s="209"/>
      <c r="T351" s="209"/>
      <c r="U351" s="209"/>
    </row>
    <row r="352" spans="5:21" s="2" customFormat="1" x14ac:dyDescent="0.3">
      <c r="E352" s="67"/>
      <c r="L352" s="209"/>
      <c r="M352" s="209"/>
      <c r="N352" s="209"/>
      <c r="O352" s="209"/>
      <c r="P352" s="209"/>
      <c r="Q352" s="209"/>
      <c r="R352" s="209"/>
      <c r="S352" s="209"/>
      <c r="T352" s="209"/>
      <c r="U352" s="209"/>
    </row>
    <row r="353" spans="5:21" s="2" customFormat="1" x14ac:dyDescent="0.3">
      <c r="E353" s="67"/>
      <c r="L353" s="209"/>
      <c r="M353" s="209"/>
      <c r="N353" s="209"/>
      <c r="O353" s="209"/>
      <c r="P353" s="209"/>
      <c r="Q353" s="209"/>
      <c r="R353" s="209"/>
      <c r="S353" s="209"/>
      <c r="T353" s="209"/>
      <c r="U353" s="209"/>
    </row>
    <row r="354" spans="5:21" s="2" customFormat="1" x14ac:dyDescent="0.3">
      <c r="E354" s="67"/>
      <c r="L354" s="209"/>
      <c r="M354" s="209"/>
      <c r="N354" s="209"/>
      <c r="O354" s="209"/>
      <c r="P354" s="209"/>
      <c r="Q354" s="209"/>
      <c r="R354" s="209"/>
      <c r="S354" s="209"/>
      <c r="T354" s="209"/>
      <c r="U354" s="209"/>
    </row>
    <row r="355" spans="5:21" s="2" customFormat="1" x14ac:dyDescent="0.3">
      <c r="E355" s="67"/>
      <c r="L355" s="209"/>
      <c r="M355" s="209"/>
      <c r="N355" s="209"/>
      <c r="O355" s="209"/>
      <c r="P355" s="209"/>
      <c r="Q355" s="209"/>
      <c r="R355" s="209"/>
      <c r="S355" s="209"/>
      <c r="T355" s="209"/>
      <c r="U355" s="209"/>
    </row>
    <row r="356" spans="5:21" s="2" customFormat="1" x14ac:dyDescent="0.3">
      <c r="E356" s="67"/>
      <c r="L356" s="209"/>
      <c r="M356" s="209"/>
      <c r="N356" s="209"/>
      <c r="O356" s="209"/>
      <c r="P356" s="209"/>
      <c r="Q356" s="209"/>
      <c r="R356" s="209"/>
      <c r="S356" s="209"/>
      <c r="T356" s="209"/>
      <c r="U356" s="209"/>
    </row>
    <row r="357" spans="5:21" s="2" customFormat="1" x14ac:dyDescent="0.3">
      <c r="E357" s="67"/>
      <c r="L357" s="209"/>
      <c r="M357" s="209"/>
      <c r="N357" s="209"/>
      <c r="O357" s="209"/>
      <c r="P357" s="209"/>
      <c r="Q357" s="209"/>
      <c r="R357" s="209"/>
      <c r="S357" s="209"/>
      <c r="T357" s="209"/>
      <c r="U357" s="209"/>
    </row>
    <row r="358" spans="5:21" s="2" customFormat="1" x14ac:dyDescent="0.3">
      <c r="E358" s="67"/>
      <c r="L358" s="209"/>
      <c r="M358" s="209"/>
      <c r="N358" s="209"/>
      <c r="O358" s="209"/>
      <c r="P358" s="209"/>
      <c r="Q358" s="209"/>
      <c r="R358" s="209"/>
      <c r="S358" s="209"/>
      <c r="T358" s="209"/>
      <c r="U358" s="209"/>
    </row>
    <row r="359" spans="5:21" s="2" customFormat="1" x14ac:dyDescent="0.3">
      <c r="E359" s="67"/>
      <c r="L359" s="209"/>
      <c r="M359" s="209"/>
      <c r="N359" s="209"/>
      <c r="O359" s="209"/>
      <c r="P359" s="209"/>
      <c r="Q359" s="209"/>
      <c r="R359" s="209"/>
      <c r="S359" s="209"/>
      <c r="T359" s="209"/>
      <c r="U359" s="209"/>
    </row>
    <row r="360" spans="5:21" s="2" customFormat="1" x14ac:dyDescent="0.3">
      <c r="E360" s="67"/>
      <c r="L360" s="209"/>
      <c r="M360" s="209"/>
      <c r="N360" s="209"/>
      <c r="O360" s="209"/>
      <c r="P360" s="209"/>
      <c r="Q360" s="209"/>
      <c r="R360" s="209"/>
      <c r="S360" s="209"/>
      <c r="T360" s="209"/>
      <c r="U360" s="209"/>
    </row>
    <row r="361" spans="5:21" s="2" customFormat="1" x14ac:dyDescent="0.3">
      <c r="E361" s="67"/>
      <c r="L361" s="209"/>
      <c r="M361" s="209"/>
      <c r="N361" s="209"/>
      <c r="O361" s="209"/>
      <c r="P361" s="209"/>
      <c r="Q361" s="209"/>
      <c r="R361" s="209"/>
      <c r="S361" s="209"/>
      <c r="T361" s="209"/>
      <c r="U361" s="209"/>
    </row>
    <row r="362" spans="5:21" s="2" customFormat="1" x14ac:dyDescent="0.3">
      <c r="E362" s="67"/>
      <c r="L362" s="209"/>
      <c r="M362" s="209"/>
      <c r="N362" s="209"/>
      <c r="O362" s="209"/>
      <c r="P362" s="209"/>
      <c r="Q362" s="209"/>
      <c r="R362" s="209"/>
      <c r="S362" s="209"/>
      <c r="T362" s="209"/>
      <c r="U362" s="209"/>
    </row>
    <row r="363" spans="5:21" s="2" customFormat="1" x14ac:dyDescent="0.3">
      <c r="E363" s="67"/>
      <c r="L363" s="209"/>
      <c r="M363" s="209"/>
      <c r="N363" s="209"/>
      <c r="O363" s="209"/>
      <c r="P363" s="209"/>
      <c r="Q363" s="209"/>
      <c r="R363" s="209"/>
      <c r="S363" s="209"/>
      <c r="T363" s="209"/>
      <c r="U363" s="209"/>
    </row>
    <row r="364" spans="5:21" s="2" customFormat="1" x14ac:dyDescent="0.3">
      <c r="E364" s="67"/>
      <c r="L364" s="209"/>
      <c r="M364" s="209"/>
      <c r="N364" s="209"/>
      <c r="O364" s="209"/>
      <c r="P364" s="209"/>
      <c r="Q364" s="209"/>
      <c r="R364" s="209"/>
      <c r="S364" s="209"/>
      <c r="T364" s="209"/>
      <c r="U364" s="209"/>
    </row>
    <row r="365" spans="5:21" s="2" customFormat="1" x14ac:dyDescent="0.3">
      <c r="E365" s="67"/>
      <c r="L365" s="209"/>
      <c r="M365" s="209"/>
      <c r="N365" s="209"/>
      <c r="O365" s="209"/>
      <c r="P365" s="209"/>
      <c r="Q365" s="209"/>
      <c r="R365" s="209"/>
      <c r="S365" s="209"/>
      <c r="T365" s="209"/>
      <c r="U365" s="209"/>
    </row>
    <row r="366" spans="5:21" s="2" customFormat="1" x14ac:dyDescent="0.3">
      <c r="E366" s="67"/>
      <c r="L366" s="209"/>
      <c r="M366" s="209"/>
      <c r="N366" s="209"/>
      <c r="O366" s="209"/>
      <c r="P366" s="209"/>
      <c r="Q366" s="209"/>
      <c r="R366" s="209"/>
      <c r="S366" s="209"/>
      <c r="T366" s="209"/>
      <c r="U366" s="209"/>
    </row>
    <row r="367" spans="5:21" s="2" customFormat="1" x14ac:dyDescent="0.3">
      <c r="E367" s="67"/>
      <c r="L367" s="209"/>
      <c r="M367" s="209"/>
      <c r="N367" s="209"/>
      <c r="O367" s="209"/>
      <c r="P367" s="209"/>
      <c r="Q367" s="209"/>
      <c r="R367" s="209"/>
      <c r="S367" s="209"/>
      <c r="T367" s="209"/>
      <c r="U367" s="209"/>
    </row>
    <row r="368" spans="5:21" s="2" customFormat="1" x14ac:dyDescent="0.3">
      <c r="E368" s="67"/>
      <c r="L368" s="209"/>
      <c r="M368" s="209"/>
      <c r="N368" s="209"/>
      <c r="O368" s="209"/>
      <c r="P368" s="209"/>
      <c r="Q368" s="209"/>
      <c r="R368" s="209"/>
      <c r="S368" s="209"/>
      <c r="T368" s="209"/>
      <c r="U368" s="209"/>
    </row>
    <row r="369" spans="5:21" s="2" customFormat="1" x14ac:dyDescent="0.3">
      <c r="E369" s="67"/>
      <c r="L369" s="209"/>
      <c r="M369" s="209"/>
      <c r="N369" s="209"/>
      <c r="O369" s="209"/>
      <c r="P369" s="209"/>
      <c r="Q369" s="209"/>
      <c r="R369" s="209"/>
      <c r="S369" s="209"/>
      <c r="T369" s="209"/>
      <c r="U369" s="209"/>
    </row>
    <row r="370" spans="5:21" s="2" customFormat="1" x14ac:dyDescent="0.3">
      <c r="E370" s="67"/>
      <c r="L370" s="209"/>
      <c r="M370" s="209"/>
      <c r="N370" s="209"/>
      <c r="O370" s="209"/>
      <c r="P370" s="209"/>
      <c r="Q370" s="209"/>
      <c r="R370" s="209"/>
      <c r="S370" s="209"/>
      <c r="T370" s="209"/>
      <c r="U370" s="209"/>
    </row>
    <row r="371" spans="5:21" s="2" customFormat="1" x14ac:dyDescent="0.3">
      <c r="E371" s="67"/>
      <c r="L371" s="209"/>
      <c r="M371" s="209"/>
      <c r="N371" s="209"/>
      <c r="O371" s="209"/>
      <c r="P371" s="209"/>
      <c r="Q371" s="209"/>
      <c r="R371" s="209"/>
      <c r="S371" s="209"/>
      <c r="T371" s="209"/>
      <c r="U371" s="209"/>
    </row>
    <row r="372" spans="5:21" s="2" customFormat="1" x14ac:dyDescent="0.3">
      <c r="E372" s="67"/>
      <c r="L372" s="209"/>
      <c r="M372" s="209"/>
      <c r="N372" s="209"/>
      <c r="O372" s="209"/>
      <c r="P372" s="209"/>
      <c r="Q372" s="209"/>
      <c r="R372" s="209"/>
      <c r="S372" s="209"/>
      <c r="T372" s="209"/>
      <c r="U372" s="209"/>
    </row>
    <row r="373" spans="5:21" s="2" customFormat="1" x14ac:dyDescent="0.3">
      <c r="E373" s="67"/>
      <c r="L373" s="209"/>
      <c r="M373" s="209"/>
      <c r="N373" s="209"/>
      <c r="O373" s="209"/>
      <c r="P373" s="209"/>
      <c r="Q373" s="209"/>
      <c r="R373" s="209"/>
      <c r="S373" s="209"/>
      <c r="T373" s="209"/>
      <c r="U373" s="209"/>
    </row>
    <row r="374" spans="5:21" s="2" customFormat="1" x14ac:dyDescent="0.3">
      <c r="E374" s="67"/>
      <c r="L374" s="209"/>
      <c r="M374" s="209"/>
      <c r="N374" s="209"/>
      <c r="O374" s="209"/>
      <c r="P374" s="209"/>
      <c r="Q374" s="209"/>
      <c r="R374" s="209"/>
      <c r="S374" s="209"/>
      <c r="T374" s="209"/>
      <c r="U374" s="209"/>
    </row>
    <row r="375" spans="5:21" s="2" customFormat="1" x14ac:dyDescent="0.3">
      <c r="E375" s="67"/>
      <c r="L375" s="209"/>
      <c r="M375" s="209"/>
      <c r="N375" s="209"/>
      <c r="O375" s="209"/>
      <c r="P375" s="209"/>
      <c r="Q375" s="209"/>
      <c r="R375" s="209"/>
      <c r="S375" s="209"/>
      <c r="T375" s="209"/>
      <c r="U375" s="209"/>
    </row>
    <row r="376" spans="5:21" s="2" customFormat="1" x14ac:dyDescent="0.3">
      <c r="E376" s="67"/>
      <c r="L376" s="209"/>
      <c r="M376" s="209"/>
      <c r="N376" s="209"/>
      <c r="O376" s="209"/>
      <c r="P376" s="209"/>
      <c r="Q376" s="209"/>
      <c r="R376" s="209"/>
      <c r="S376" s="209"/>
      <c r="T376" s="209"/>
      <c r="U376" s="209"/>
    </row>
    <row r="377" spans="5:21" s="2" customFormat="1" x14ac:dyDescent="0.3">
      <c r="E377" s="67"/>
      <c r="L377" s="209"/>
      <c r="M377" s="209"/>
      <c r="N377" s="209"/>
      <c r="O377" s="209"/>
      <c r="P377" s="209"/>
      <c r="Q377" s="209"/>
      <c r="R377" s="209"/>
      <c r="S377" s="209"/>
      <c r="T377" s="209"/>
      <c r="U377" s="209"/>
    </row>
    <row r="378" spans="5:21" s="2" customFormat="1" x14ac:dyDescent="0.3">
      <c r="E378" s="67"/>
      <c r="L378" s="209"/>
      <c r="M378" s="209"/>
      <c r="N378" s="209"/>
      <c r="O378" s="209"/>
      <c r="P378" s="209"/>
      <c r="Q378" s="209"/>
      <c r="R378" s="209"/>
      <c r="S378" s="209"/>
      <c r="T378" s="209"/>
      <c r="U378" s="209"/>
    </row>
    <row r="379" spans="5:21" s="2" customFormat="1" x14ac:dyDescent="0.3">
      <c r="E379" s="67"/>
      <c r="L379" s="209"/>
      <c r="M379" s="209"/>
      <c r="N379" s="209"/>
      <c r="O379" s="209"/>
      <c r="P379" s="209"/>
      <c r="Q379" s="209"/>
      <c r="R379" s="209"/>
      <c r="S379" s="209"/>
      <c r="T379" s="209"/>
      <c r="U379" s="209"/>
    </row>
    <row r="380" spans="5:21" s="2" customFormat="1" x14ac:dyDescent="0.3">
      <c r="E380" s="67"/>
      <c r="L380" s="209"/>
      <c r="M380" s="209"/>
      <c r="N380" s="209"/>
      <c r="O380" s="209"/>
      <c r="P380" s="209"/>
      <c r="Q380" s="209"/>
      <c r="R380" s="209"/>
      <c r="S380" s="209"/>
      <c r="T380" s="209"/>
      <c r="U380" s="209"/>
    </row>
    <row r="381" spans="5:21" s="2" customFormat="1" x14ac:dyDescent="0.3">
      <c r="E381" s="67"/>
      <c r="L381" s="209"/>
      <c r="M381" s="209"/>
      <c r="N381" s="209"/>
      <c r="O381" s="209"/>
      <c r="P381" s="209"/>
      <c r="Q381" s="209"/>
      <c r="R381" s="209"/>
      <c r="S381" s="209"/>
      <c r="T381" s="209"/>
      <c r="U381" s="209"/>
    </row>
    <row r="382" spans="5:21" s="2" customFormat="1" x14ac:dyDescent="0.3">
      <c r="E382" s="67"/>
      <c r="L382" s="209"/>
      <c r="M382" s="209"/>
      <c r="N382" s="209"/>
      <c r="O382" s="209"/>
      <c r="P382" s="209"/>
      <c r="Q382" s="209"/>
      <c r="R382" s="209"/>
      <c r="S382" s="209"/>
      <c r="T382" s="209"/>
      <c r="U382" s="209"/>
    </row>
    <row r="383" spans="5:21" s="2" customFormat="1" x14ac:dyDescent="0.3">
      <c r="E383" s="67"/>
      <c r="L383" s="209"/>
      <c r="M383" s="209"/>
      <c r="N383" s="209"/>
      <c r="O383" s="209"/>
      <c r="P383" s="209"/>
      <c r="Q383" s="209"/>
      <c r="R383" s="209"/>
      <c r="S383" s="209"/>
      <c r="T383" s="209"/>
      <c r="U383" s="209"/>
    </row>
    <row r="384" spans="5:21" s="2" customFormat="1" x14ac:dyDescent="0.3">
      <c r="E384" s="67"/>
      <c r="L384" s="209"/>
      <c r="M384" s="209"/>
      <c r="N384" s="209"/>
      <c r="O384" s="209"/>
      <c r="P384" s="209"/>
      <c r="Q384" s="209"/>
      <c r="R384" s="209"/>
      <c r="S384" s="209"/>
      <c r="T384" s="209"/>
      <c r="U384" s="209"/>
    </row>
    <row r="385" spans="5:21" s="2" customFormat="1" x14ac:dyDescent="0.3">
      <c r="E385" s="67"/>
      <c r="L385" s="209"/>
      <c r="M385" s="209"/>
      <c r="N385" s="209"/>
      <c r="O385" s="209"/>
      <c r="P385" s="209"/>
      <c r="Q385" s="209"/>
      <c r="R385" s="209"/>
      <c r="S385" s="209"/>
      <c r="T385" s="209"/>
      <c r="U385" s="209"/>
    </row>
    <row r="386" spans="5:21" s="2" customFormat="1" x14ac:dyDescent="0.3">
      <c r="E386" s="67"/>
      <c r="L386" s="209"/>
      <c r="M386" s="209"/>
      <c r="N386" s="209"/>
      <c r="O386" s="209"/>
      <c r="P386" s="209"/>
      <c r="Q386" s="209"/>
      <c r="R386" s="209"/>
      <c r="S386" s="209"/>
      <c r="T386" s="209"/>
      <c r="U386" s="209"/>
    </row>
    <row r="387" spans="5:21" s="2" customFormat="1" x14ac:dyDescent="0.3">
      <c r="E387" s="67"/>
      <c r="L387" s="209"/>
      <c r="M387" s="209"/>
      <c r="N387" s="209"/>
      <c r="O387" s="209"/>
      <c r="P387" s="209"/>
      <c r="Q387" s="209"/>
      <c r="R387" s="209"/>
      <c r="S387" s="209"/>
      <c r="T387" s="209"/>
      <c r="U387" s="209"/>
    </row>
    <row r="388" spans="5:21" s="2" customFormat="1" x14ac:dyDescent="0.3">
      <c r="E388" s="67"/>
      <c r="L388" s="209"/>
      <c r="M388" s="209"/>
      <c r="N388" s="209"/>
      <c r="O388" s="209"/>
      <c r="P388" s="209"/>
      <c r="Q388" s="209"/>
      <c r="R388" s="209"/>
      <c r="S388" s="209"/>
      <c r="T388" s="209"/>
      <c r="U388" s="209"/>
    </row>
    <row r="389" spans="5:21" s="2" customFormat="1" x14ac:dyDescent="0.3">
      <c r="E389" s="67"/>
      <c r="L389" s="209"/>
      <c r="M389" s="209"/>
      <c r="N389" s="209"/>
      <c r="O389" s="209"/>
      <c r="P389" s="209"/>
      <c r="Q389" s="209"/>
      <c r="R389" s="209"/>
      <c r="S389" s="209"/>
      <c r="T389" s="209"/>
      <c r="U389" s="209"/>
    </row>
    <row r="390" spans="5:21" s="2" customFormat="1" x14ac:dyDescent="0.3">
      <c r="E390" s="67"/>
      <c r="L390" s="209"/>
      <c r="M390" s="209"/>
      <c r="N390" s="209"/>
      <c r="O390" s="209"/>
      <c r="P390" s="209"/>
      <c r="Q390" s="209"/>
      <c r="R390" s="209"/>
      <c r="S390" s="209"/>
      <c r="T390" s="209"/>
      <c r="U390" s="209"/>
    </row>
    <row r="391" spans="5:21" s="2" customFormat="1" x14ac:dyDescent="0.3">
      <c r="E391" s="67"/>
      <c r="L391" s="209"/>
      <c r="M391" s="209"/>
      <c r="N391" s="209"/>
      <c r="O391" s="209"/>
      <c r="P391" s="209"/>
      <c r="Q391" s="209"/>
      <c r="R391" s="209"/>
      <c r="S391" s="209"/>
      <c r="T391" s="209"/>
      <c r="U391" s="209"/>
    </row>
    <row r="392" spans="5:21" s="2" customFormat="1" x14ac:dyDescent="0.3">
      <c r="E392" s="67"/>
      <c r="L392" s="209"/>
      <c r="M392" s="209"/>
      <c r="N392" s="209"/>
      <c r="O392" s="209"/>
      <c r="P392" s="209"/>
      <c r="Q392" s="209"/>
      <c r="R392" s="209"/>
      <c r="S392" s="209"/>
      <c r="T392" s="209"/>
      <c r="U392" s="209"/>
    </row>
    <row r="393" spans="5:21" s="2" customFormat="1" x14ac:dyDescent="0.3">
      <c r="E393" s="67"/>
      <c r="L393" s="209"/>
      <c r="M393" s="209"/>
      <c r="N393" s="209"/>
      <c r="O393" s="209"/>
      <c r="P393" s="209"/>
      <c r="Q393" s="209"/>
      <c r="R393" s="209"/>
      <c r="S393" s="209"/>
      <c r="T393" s="209"/>
      <c r="U393" s="209"/>
    </row>
    <row r="394" spans="5:21" s="2" customFormat="1" x14ac:dyDescent="0.3">
      <c r="E394" s="67"/>
      <c r="L394" s="209"/>
      <c r="M394" s="209"/>
      <c r="N394" s="209"/>
      <c r="O394" s="209"/>
      <c r="P394" s="209"/>
      <c r="Q394" s="209"/>
      <c r="R394" s="209"/>
      <c r="S394" s="209"/>
      <c r="T394" s="209"/>
      <c r="U394" s="209"/>
    </row>
    <row r="395" spans="5:21" s="2" customFormat="1" x14ac:dyDescent="0.3">
      <c r="E395" s="67"/>
      <c r="L395" s="209"/>
      <c r="M395" s="209"/>
      <c r="N395" s="209"/>
      <c r="O395" s="209"/>
      <c r="P395" s="209"/>
      <c r="Q395" s="209"/>
      <c r="R395" s="209"/>
      <c r="S395" s="209"/>
      <c r="T395" s="209"/>
      <c r="U395" s="209"/>
    </row>
    <row r="396" spans="5:21" s="2" customFormat="1" x14ac:dyDescent="0.3">
      <c r="E396" s="67"/>
      <c r="L396" s="209"/>
      <c r="M396" s="209"/>
      <c r="N396" s="209"/>
      <c r="O396" s="209"/>
      <c r="P396" s="209"/>
      <c r="Q396" s="209"/>
      <c r="R396" s="209"/>
      <c r="S396" s="209"/>
      <c r="T396" s="209"/>
      <c r="U396" s="209"/>
    </row>
    <row r="397" spans="5:21" s="2" customFormat="1" x14ac:dyDescent="0.3">
      <c r="E397" s="67"/>
      <c r="L397" s="209"/>
      <c r="M397" s="209"/>
      <c r="N397" s="209"/>
      <c r="O397" s="209"/>
      <c r="P397" s="209"/>
      <c r="Q397" s="209"/>
      <c r="R397" s="209"/>
      <c r="S397" s="209"/>
      <c r="T397" s="209"/>
      <c r="U397" s="209"/>
    </row>
    <row r="398" spans="5:21" s="2" customFormat="1" x14ac:dyDescent="0.3">
      <c r="E398" s="67"/>
      <c r="L398" s="209"/>
      <c r="M398" s="209"/>
      <c r="N398" s="209"/>
      <c r="O398" s="209"/>
      <c r="P398" s="209"/>
      <c r="Q398" s="209"/>
      <c r="R398" s="209"/>
      <c r="S398" s="209"/>
      <c r="T398" s="209"/>
      <c r="U398" s="209"/>
    </row>
    <row r="399" spans="5:21" s="2" customFormat="1" x14ac:dyDescent="0.3">
      <c r="E399" s="67"/>
      <c r="L399" s="209"/>
      <c r="M399" s="209"/>
      <c r="N399" s="209"/>
      <c r="O399" s="209"/>
      <c r="P399" s="209"/>
      <c r="Q399" s="209"/>
      <c r="R399" s="209"/>
      <c r="S399" s="209"/>
      <c r="T399" s="209"/>
      <c r="U399" s="209"/>
    </row>
    <row r="400" spans="5:21" s="2" customFormat="1" x14ac:dyDescent="0.3">
      <c r="E400" s="67"/>
      <c r="L400" s="209"/>
      <c r="M400" s="209"/>
      <c r="N400" s="209"/>
      <c r="O400" s="209"/>
      <c r="P400" s="209"/>
      <c r="Q400" s="209"/>
      <c r="R400" s="209"/>
      <c r="S400" s="209"/>
      <c r="T400" s="209"/>
      <c r="U400" s="209"/>
    </row>
    <row r="401" spans="5:21" s="2" customFormat="1" x14ac:dyDescent="0.3">
      <c r="E401" s="67"/>
      <c r="L401" s="209"/>
      <c r="M401" s="209"/>
      <c r="N401" s="209"/>
      <c r="O401" s="209"/>
      <c r="P401" s="209"/>
      <c r="Q401" s="209"/>
      <c r="R401" s="209"/>
      <c r="S401" s="209"/>
      <c r="T401" s="209"/>
      <c r="U401" s="209"/>
    </row>
    <row r="402" spans="5:21" s="2" customFormat="1" x14ac:dyDescent="0.3">
      <c r="E402" s="67"/>
      <c r="L402" s="209"/>
      <c r="M402" s="209"/>
      <c r="N402" s="209"/>
      <c r="O402" s="209"/>
      <c r="P402" s="209"/>
      <c r="Q402" s="209"/>
      <c r="R402" s="209"/>
      <c r="S402" s="209"/>
      <c r="T402" s="209"/>
      <c r="U402" s="209"/>
    </row>
    <row r="403" spans="5:21" s="2" customFormat="1" x14ac:dyDescent="0.3">
      <c r="E403" s="67"/>
      <c r="L403" s="209"/>
      <c r="M403" s="209"/>
      <c r="N403" s="209"/>
      <c r="O403" s="209"/>
      <c r="P403" s="209"/>
      <c r="Q403" s="209"/>
      <c r="R403" s="209"/>
      <c r="S403" s="209"/>
      <c r="T403" s="209"/>
      <c r="U403" s="209"/>
    </row>
    <row r="404" spans="5:21" s="2" customFormat="1" x14ac:dyDescent="0.3">
      <c r="E404" s="67"/>
      <c r="L404" s="209"/>
      <c r="M404" s="209"/>
      <c r="N404" s="209"/>
      <c r="O404" s="209"/>
      <c r="P404" s="209"/>
      <c r="Q404" s="209"/>
      <c r="R404" s="209"/>
      <c r="S404" s="209"/>
      <c r="T404" s="209"/>
      <c r="U404" s="209"/>
    </row>
    <row r="405" spans="5:21" s="2" customFormat="1" x14ac:dyDescent="0.3">
      <c r="E405" s="67"/>
      <c r="L405" s="209"/>
      <c r="M405" s="209"/>
      <c r="N405" s="209"/>
      <c r="O405" s="209"/>
      <c r="P405" s="209"/>
      <c r="Q405" s="209"/>
      <c r="R405" s="209"/>
      <c r="S405" s="209"/>
      <c r="T405" s="209"/>
      <c r="U405" s="209"/>
    </row>
    <row r="406" spans="5:21" s="2" customFormat="1" x14ac:dyDescent="0.3">
      <c r="E406" s="67"/>
      <c r="L406" s="209"/>
      <c r="M406" s="209"/>
      <c r="N406" s="209"/>
      <c r="O406" s="209"/>
      <c r="P406" s="209"/>
      <c r="Q406" s="209"/>
      <c r="R406" s="209"/>
      <c r="S406" s="209"/>
      <c r="T406" s="209"/>
      <c r="U406" s="209"/>
    </row>
    <row r="407" spans="5:21" s="2" customFormat="1" x14ac:dyDescent="0.3">
      <c r="E407" s="67"/>
      <c r="L407" s="209"/>
      <c r="M407" s="209"/>
      <c r="N407" s="209"/>
      <c r="O407" s="209"/>
      <c r="P407" s="209"/>
      <c r="Q407" s="209"/>
      <c r="R407" s="209"/>
      <c r="S407" s="209"/>
      <c r="T407" s="209"/>
      <c r="U407" s="209"/>
    </row>
    <row r="408" spans="5:21" s="2" customFormat="1" x14ac:dyDescent="0.3">
      <c r="E408" s="67"/>
      <c r="L408" s="209"/>
      <c r="M408" s="209"/>
      <c r="N408" s="209"/>
      <c r="O408" s="209"/>
      <c r="P408" s="209"/>
      <c r="Q408" s="209"/>
      <c r="R408" s="209"/>
      <c r="S408" s="209"/>
      <c r="T408" s="209"/>
      <c r="U408" s="209"/>
    </row>
    <row r="409" spans="5:21" s="2" customFormat="1" x14ac:dyDescent="0.3">
      <c r="E409" s="67"/>
      <c r="L409" s="209"/>
      <c r="M409" s="209"/>
      <c r="N409" s="209"/>
      <c r="O409" s="209"/>
      <c r="P409" s="209"/>
      <c r="Q409" s="209"/>
      <c r="R409" s="209"/>
      <c r="S409" s="209"/>
      <c r="T409" s="209"/>
      <c r="U409" s="209"/>
    </row>
    <row r="410" spans="5:21" s="2" customFormat="1" x14ac:dyDescent="0.3">
      <c r="E410" s="67"/>
      <c r="L410" s="209"/>
      <c r="M410" s="209"/>
      <c r="N410" s="209"/>
      <c r="O410" s="209"/>
      <c r="P410" s="209"/>
      <c r="Q410" s="209"/>
      <c r="R410" s="209"/>
      <c r="S410" s="209"/>
      <c r="T410" s="209"/>
      <c r="U410" s="209"/>
    </row>
    <row r="411" spans="5:21" s="2" customFormat="1" x14ac:dyDescent="0.3">
      <c r="E411" s="67"/>
      <c r="L411" s="209"/>
      <c r="M411" s="209"/>
      <c r="N411" s="209"/>
      <c r="O411" s="209"/>
      <c r="P411" s="209"/>
      <c r="Q411" s="209"/>
      <c r="R411" s="209"/>
      <c r="S411" s="209"/>
      <c r="T411" s="209"/>
      <c r="U411" s="209"/>
    </row>
    <row r="412" spans="5:21" s="2" customFormat="1" x14ac:dyDescent="0.3">
      <c r="E412" s="67"/>
      <c r="L412" s="209"/>
      <c r="M412" s="209"/>
      <c r="N412" s="209"/>
      <c r="O412" s="209"/>
      <c r="P412" s="209"/>
      <c r="Q412" s="209"/>
      <c r="R412" s="209"/>
      <c r="S412" s="209"/>
      <c r="T412" s="209"/>
      <c r="U412" s="209"/>
    </row>
    <row r="413" spans="5:21" s="2" customFormat="1" x14ac:dyDescent="0.3">
      <c r="E413" s="67"/>
      <c r="L413" s="209"/>
      <c r="M413" s="209"/>
      <c r="N413" s="209"/>
      <c r="O413" s="209"/>
      <c r="P413" s="209"/>
      <c r="Q413" s="209"/>
      <c r="R413" s="209"/>
      <c r="S413" s="209"/>
      <c r="T413" s="209"/>
      <c r="U413" s="209"/>
    </row>
    <row r="414" spans="5:21" s="2" customFormat="1" x14ac:dyDescent="0.3">
      <c r="E414" s="67"/>
      <c r="L414" s="209"/>
      <c r="M414" s="209"/>
      <c r="N414" s="209"/>
      <c r="O414" s="209"/>
      <c r="P414" s="209"/>
      <c r="Q414" s="209"/>
      <c r="R414" s="209"/>
      <c r="S414" s="209"/>
      <c r="T414" s="209"/>
      <c r="U414" s="209"/>
    </row>
    <row r="415" spans="5:21" s="2" customFormat="1" x14ac:dyDescent="0.3">
      <c r="E415" s="67"/>
      <c r="L415" s="209"/>
      <c r="M415" s="209"/>
      <c r="N415" s="209"/>
      <c r="O415" s="209"/>
      <c r="P415" s="209"/>
      <c r="Q415" s="209"/>
      <c r="R415" s="209"/>
      <c r="S415" s="209"/>
      <c r="T415" s="209"/>
      <c r="U415" s="209"/>
    </row>
    <row r="416" spans="5:21" s="2" customFormat="1" x14ac:dyDescent="0.3">
      <c r="E416" s="67"/>
      <c r="L416" s="209"/>
      <c r="M416" s="209"/>
      <c r="N416" s="209"/>
      <c r="O416" s="209"/>
      <c r="P416" s="209"/>
      <c r="Q416" s="209"/>
      <c r="R416" s="209"/>
      <c r="S416" s="209"/>
      <c r="T416" s="209"/>
      <c r="U416" s="209"/>
    </row>
    <row r="417" spans="5:21" s="2" customFormat="1" x14ac:dyDescent="0.3">
      <c r="E417" s="67"/>
      <c r="L417" s="209"/>
      <c r="M417" s="209"/>
      <c r="N417" s="209"/>
      <c r="O417" s="209"/>
      <c r="P417" s="209"/>
      <c r="Q417" s="209"/>
      <c r="R417" s="209"/>
      <c r="S417" s="209"/>
      <c r="T417" s="209"/>
      <c r="U417" s="209"/>
    </row>
    <row r="418" spans="5:21" s="2" customFormat="1" x14ac:dyDescent="0.3">
      <c r="E418" s="67"/>
      <c r="L418" s="209"/>
      <c r="M418" s="209"/>
      <c r="N418" s="209"/>
      <c r="O418" s="209"/>
      <c r="P418" s="209"/>
      <c r="Q418" s="209"/>
      <c r="R418" s="209"/>
      <c r="S418" s="209"/>
      <c r="T418" s="209"/>
      <c r="U418" s="209"/>
    </row>
    <row r="419" spans="5:21" s="2" customFormat="1" x14ac:dyDescent="0.3">
      <c r="E419" s="67"/>
      <c r="L419" s="209"/>
      <c r="M419" s="209"/>
      <c r="N419" s="209"/>
      <c r="O419" s="209"/>
      <c r="P419" s="209"/>
      <c r="Q419" s="209"/>
      <c r="R419" s="209"/>
      <c r="S419" s="209"/>
      <c r="T419" s="209"/>
      <c r="U419" s="209"/>
    </row>
    <row r="420" spans="5:21" s="2" customFormat="1" x14ac:dyDescent="0.3">
      <c r="E420" s="67"/>
      <c r="L420" s="209"/>
      <c r="M420" s="209"/>
      <c r="N420" s="209"/>
      <c r="O420" s="209"/>
      <c r="P420" s="209"/>
      <c r="Q420" s="209"/>
      <c r="R420" s="209"/>
      <c r="S420" s="209"/>
      <c r="T420" s="209"/>
      <c r="U420" s="209"/>
    </row>
    <row r="421" spans="5:21" s="2" customFormat="1" x14ac:dyDescent="0.3">
      <c r="E421" s="67"/>
      <c r="L421" s="209"/>
      <c r="M421" s="209"/>
      <c r="N421" s="209"/>
      <c r="O421" s="209"/>
      <c r="P421" s="209"/>
      <c r="Q421" s="209"/>
      <c r="R421" s="209"/>
      <c r="S421" s="209"/>
      <c r="T421" s="209"/>
      <c r="U421" s="209"/>
    </row>
    <row r="422" spans="5:21" s="2" customFormat="1" x14ac:dyDescent="0.3">
      <c r="E422" s="67"/>
      <c r="L422" s="209"/>
      <c r="M422" s="209"/>
      <c r="N422" s="209"/>
      <c r="O422" s="209"/>
      <c r="P422" s="209"/>
      <c r="Q422" s="209"/>
      <c r="R422" s="209"/>
      <c r="S422" s="209"/>
      <c r="T422" s="209"/>
      <c r="U422" s="209"/>
    </row>
    <row r="423" spans="5:21" s="2" customFormat="1" x14ac:dyDescent="0.3">
      <c r="E423" s="67"/>
      <c r="L423" s="209"/>
      <c r="M423" s="209"/>
      <c r="N423" s="209"/>
      <c r="O423" s="209"/>
      <c r="P423" s="209"/>
      <c r="Q423" s="209"/>
      <c r="R423" s="209"/>
      <c r="S423" s="209"/>
      <c r="T423" s="209"/>
      <c r="U423" s="209"/>
    </row>
    <row r="424" spans="5:21" s="2" customFormat="1" x14ac:dyDescent="0.3">
      <c r="E424" s="67"/>
      <c r="L424" s="209"/>
      <c r="M424" s="209"/>
      <c r="N424" s="209"/>
      <c r="O424" s="209"/>
      <c r="P424" s="209"/>
      <c r="Q424" s="209"/>
      <c r="R424" s="209"/>
      <c r="S424" s="209"/>
      <c r="T424" s="209"/>
      <c r="U424" s="209"/>
    </row>
    <row r="425" spans="5:21" s="2" customFormat="1" x14ac:dyDescent="0.3">
      <c r="E425" s="67"/>
      <c r="L425" s="209"/>
      <c r="M425" s="209"/>
      <c r="N425" s="209"/>
      <c r="O425" s="209"/>
      <c r="P425" s="209"/>
      <c r="Q425" s="209"/>
      <c r="R425" s="209"/>
      <c r="S425" s="209"/>
      <c r="T425" s="209"/>
      <c r="U425" s="209"/>
    </row>
    <row r="426" spans="5:21" s="2" customFormat="1" x14ac:dyDescent="0.3">
      <c r="E426" s="67"/>
      <c r="L426" s="209"/>
      <c r="M426" s="209"/>
      <c r="N426" s="209"/>
      <c r="O426" s="209"/>
      <c r="P426" s="209"/>
      <c r="Q426" s="209"/>
      <c r="R426" s="209"/>
      <c r="S426" s="209"/>
      <c r="T426" s="209"/>
      <c r="U426" s="209"/>
    </row>
    <row r="427" spans="5:21" s="2" customFormat="1" x14ac:dyDescent="0.3">
      <c r="E427" s="67"/>
      <c r="L427" s="209"/>
      <c r="M427" s="209"/>
      <c r="N427" s="209"/>
      <c r="O427" s="209"/>
      <c r="P427" s="209"/>
      <c r="Q427" s="209"/>
      <c r="R427" s="209"/>
      <c r="S427" s="209"/>
      <c r="T427" s="209"/>
      <c r="U427" s="209"/>
    </row>
    <row r="428" spans="5:21" s="2" customFormat="1" x14ac:dyDescent="0.3">
      <c r="E428" s="67"/>
      <c r="L428" s="209"/>
      <c r="M428" s="209"/>
      <c r="N428" s="209"/>
      <c r="O428" s="209"/>
      <c r="P428" s="209"/>
      <c r="Q428" s="209"/>
      <c r="R428" s="209"/>
      <c r="S428" s="209"/>
      <c r="T428" s="209"/>
      <c r="U428" s="209"/>
    </row>
    <row r="429" spans="5:21" s="2" customFormat="1" x14ac:dyDescent="0.3">
      <c r="E429" s="67"/>
      <c r="L429" s="209"/>
      <c r="M429" s="209"/>
      <c r="N429" s="209"/>
      <c r="O429" s="209"/>
      <c r="P429" s="209"/>
      <c r="Q429" s="209"/>
      <c r="R429" s="209"/>
      <c r="S429" s="209"/>
      <c r="T429" s="209"/>
      <c r="U429" s="209"/>
    </row>
    <row r="430" spans="5:21" s="2" customFormat="1" x14ac:dyDescent="0.3">
      <c r="E430" s="67"/>
      <c r="L430" s="209"/>
      <c r="M430" s="209"/>
      <c r="N430" s="209"/>
      <c r="O430" s="209"/>
      <c r="P430" s="209"/>
      <c r="Q430" s="209"/>
      <c r="R430" s="209"/>
      <c r="S430" s="209"/>
      <c r="T430" s="209"/>
      <c r="U430" s="209"/>
    </row>
    <row r="431" spans="5:21" s="2" customFormat="1" x14ac:dyDescent="0.3">
      <c r="E431" s="67"/>
      <c r="L431" s="209"/>
      <c r="M431" s="209"/>
      <c r="N431" s="209"/>
      <c r="O431" s="209"/>
      <c r="P431" s="209"/>
      <c r="Q431" s="209"/>
      <c r="R431" s="209"/>
      <c r="S431" s="209"/>
      <c r="T431" s="209"/>
      <c r="U431" s="209"/>
    </row>
    <row r="432" spans="5:21" s="2" customFormat="1" x14ac:dyDescent="0.3">
      <c r="E432" s="67"/>
      <c r="L432" s="209"/>
      <c r="M432" s="209"/>
      <c r="N432" s="209"/>
      <c r="O432" s="209"/>
      <c r="P432" s="209"/>
      <c r="Q432" s="209"/>
      <c r="R432" s="209"/>
      <c r="S432" s="209"/>
      <c r="T432" s="209"/>
      <c r="U432" s="209"/>
    </row>
    <row r="433" spans="5:21" s="2" customFormat="1" x14ac:dyDescent="0.3">
      <c r="E433" s="67"/>
      <c r="L433" s="209"/>
      <c r="M433" s="209"/>
      <c r="N433" s="209"/>
      <c r="O433" s="209"/>
      <c r="P433" s="209"/>
      <c r="Q433" s="209"/>
      <c r="R433" s="209"/>
      <c r="S433" s="209"/>
      <c r="T433" s="209"/>
      <c r="U433" s="209"/>
    </row>
    <row r="434" spans="5:21" s="2" customFormat="1" x14ac:dyDescent="0.3">
      <c r="E434" s="67"/>
      <c r="L434" s="209"/>
      <c r="M434" s="209"/>
      <c r="N434" s="209"/>
      <c r="O434" s="209"/>
      <c r="P434" s="209"/>
      <c r="Q434" s="209"/>
      <c r="R434" s="209"/>
      <c r="S434" s="209"/>
      <c r="T434" s="209"/>
      <c r="U434" s="209"/>
    </row>
    <row r="435" spans="5:21" s="2" customFormat="1" x14ac:dyDescent="0.3">
      <c r="E435" s="67"/>
      <c r="L435" s="209"/>
      <c r="M435" s="209"/>
      <c r="N435" s="209"/>
      <c r="O435" s="209"/>
      <c r="P435" s="209"/>
      <c r="Q435" s="209"/>
      <c r="R435" s="209"/>
      <c r="S435" s="209"/>
      <c r="T435" s="209"/>
      <c r="U435" s="209"/>
    </row>
    <row r="436" spans="5:21" s="2" customFormat="1" x14ac:dyDescent="0.3">
      <c r="E436" s="67"/>
      <c r="L436" s="209"/>
      <c r="M436" s="209"/>
      <c r="N436" s="209"/>
      <c r="O436" s="209"/>
      <c r="P436" s="209"/>
      <c r="Q436" s="209"/>
      <c r="R436" s="209"/>
      <c r="S436" s="209"/>
      <c r="T436" s="209"/>
      <c r="U436" s="209"/>
    </row>
    <row r="437" spans="5:21" s="2" customFormat="1" x14ac:dyDescent="0.3">
      <c r="E437" s="67"/>
      <c r="L437" s="209"/>
      <c r="M437" s="209"/>
      <c r="N437" s="209"/>
      <c r="O437" s="209"/>
      <c r="P437" s="209"/>
      <c r="Q437" s="209"/>
      <c r="R437" s="209"/>
      <c r="S437" s="209"/>
      <c r="T437" s="209"/>
      <c r="U437" s="209"/>
    </row>
    <row r="438" spans="5:21" s="2" customFormat="1" x14ac:dyDescent="0.3">
      <c r="E438" s="67"/>
      <c r="L438" s="209"/>
      <c r="M438" s="209"/>
      <c r="N438" s="209"/>
      <c r="O438" s="209"/>
      <c r="P438" s="209"/>
      <c r="Q438" s="209"/>
      <c r="R438" s="209"/>
      <c r="S438" s="209"/>
      <c r="T438" s="209"/>
      <c r="U438" s="209"/>
    </row>
    <row r="439" spans="5:21" s="2" customFormat="1" x14ac:dyDescent="0.3">
      <c r="E439" s="67"/>
      <c r="L439" s="209"/>
      <c r="M439" s="209"/>
      <c r="N439" s="209"/>
      <c r="O439" s="209"/>
      <c r="P439" s="209"/>
      <c r="Q439" s="209"/>
      <c r="R439" s="209"/>
      <c r="S439" s="209"/>
      <c r="T439" s="209"/>
      <c r="U439" s="209"/>
    </row>
    <row r="440" spans="5:21" s="2" customFormat="1" x14ac:dyDescent="0.3">
      <c r="E440" s="67"/>
      <c r="L440" s="209"/>
      <c r="M440" s="209"/>
      <c r="N440" s="209"/>
      <c r="O440" s="209"/>
      <c r="P440" s="209"/>
      <c r="Q440" s="209"/>
      <c r="R440" s="209"/>
      <c r="S440" s="209"/>
      <c r="T440" s="209"/>
      <c r="U440" s="209"/>
    </row>
    <row r="441" spans="5:21" s="2" customFormat="1" x14ac:dyDescent="0.3">
      <c r="E441" s="67"/>
      <c r="L441" s="209"/>
      <c r="M441" s="209"/>
      <c r="N441" s="209"/>
      <c r="O441" s="209"/>
      <c r="P441" s="209"/>
      <c r="Q441" s="209"/>
      <c r="R441" s="209"/>
      <c r="S441" s="209"/>
      <c r="T441" s="209"/>
      <c r="U441" s="209"/>
    </row>
    <row r="442" spans="5:21" s="2" customFormat="1" x14ac:dyDescent="0.3">
      <c r="E442" s="67"/>
      <c r="L442" s="209"/>
      <c r="M442" s="209"/>
      <c r="N442" s="209"/>
      <c r="O442" s="209"/>
      <c r="P442" s="209"/>
      <c r="Q442" s="209"/>
      <c r="R442" s="209"/>
      <c r="S442" s="209"/>
      <c r="T442" s="209"/>
      <c r="U442" s="209"/>
    </row>
    <row r="443" spans="5:21" s="2" customFormat="1" x14ac:dyDescent="0.3">
      <c r="E443" s="67"/>
      <c r="L443" s="209"/>
      <c r="M443" s="209"/>
      <c r="N443" s="209"/>
      <c r="O443" s="209"/>
      <c r="P443" s="209"/>
      <c r="Q443" s="209"/>
      <c r="R443" s="209"/>
      <c r="S443" s="209"/>
      <c r="T443" s="209"/>
      <c r="U443" s="209"/>
    </row>
    <row r="444" spans="5:21" s="2" customFormat="1" x14ac:dyDescent="0.3">
      <c r="E444" s="67"/>
      <c r="L444" s="209"/>
      <c r="M444" s="209"/>
      <c r="N444" s="209"/>
      <c r="O444" s="209"/>
      <c r="P444" s="209"/>
      <c r="Q444" s="209"/>
      <c r="R444" s="209"/>
      <c r="S444" s="209"/>
      <c r="T444" s="209"/>
      <c r="U444" s="209"/>
    </row>
    <row r="445" spans="5:21" s="2" customFormat="1" x14ac:dyDescent="0.3">
      <c r="E445" s="67"/>
      <c r="L445" s="209"/>
      <c r="M445" s="209"/>
      <c r="N445" s="209"/>
      <c r="O445" s="209"/>
      <c r="P445" s="209"/>
      <c r="Q445" s="209"/>
      <c r="R445" s="209"/>
      <c r="S445" s="209"/>
      <c r="T445" s="209"/>
      <c r="U445" s="209"/>
    </row>
    <row r="446" spans="5:21" s="2" customFormat="1" x14ac:dyDescent="0.3">
      <c r="E446" s="67"/>
      <c r="L446" s="209"/>
      <c r="M446" s="209"/>
      <c r="N446" s="209"/>
      <c r="O446" s="209"/>
      <c r="P446" s="209"/>
      <c r="Q446" s="209"/>
      <c r="R446" s="209"/>
      <c r="S446" s="209"/>
      <c r="T446" s="209"/>
      <c r="U446" s="209"/>
    </row>
    <row r="447" spans="5:21" s="2" customFormat="1" x14ac:dyDescent="0.3">
      <c r="E447" s="67"/>
      <c r="L447" s="209"/>
      <c r="M447" s="209"/>
      <c r="N447" s="209"/>
      <c r="O447" s="209"/>
      <c r="P447" s="209"/>
      <c r="Q447" s="209"/>
      <c r="R447" s="209"/>
      <c r="S447" s="209"/>
      <c r="T447" s="209"/>
      <c r="U447" s="209"/>
    </row>
    <row r="448" spans="5:21" s="2" customFormat="1" x14ac:dyDescent="0.3">
      <c r="E448" s="67"/>
      <c r="L448" s="209"/>
      <c r="M448" s="209"/>
      <c r="N448" s="209"/>
      <c r="O448" s="209"/>
      <c r="P448" s="209"/>
      <c r="Q448" s="209"/>
      <c r="R448" s="209"/>
      <c r="S448" s="209"/>
      <c r="T448" s="209"/>
      <c r="U448" s="209"/>
    </row>
    <row r="449" spans="5:21" s="2" customFormat="1" x14ac:dyDescent="0.3">
      <c r="E449" s="67"/>
      <c r="L449" s="209"/>
      <c r="M449" s="209"/>
      <c r="N449" s="209"/>
      <c r="O449" s="209"/>
      <c r="P449" s="209"/>
      <c r="Q449" s="209"/>
      <c r="R449" s="209"/>
      <c r="S449" s="209"/>
      <c r="T449" s="209"/>
      <c r="U449" s="209"/>
    </row>
    <row r="450" spans="5:21" s="2" customFormat="1" x14ac:dyDescent="0.3">
      <c r="E450" s="67"/>
      <c r="L450" s="209"/>
      <c r="M450" s="209"/>
      <c r="N450" s="209"/>
      <c r="O450" s="209"/>
      <c r="P450" s="209"/>
      <c r="Q450" s="209"/>
      <c r="R450" s="209"/>
      <c r="S450" s="209"/>
      <c r="T450" s="209"/>
      <c r="U450" s="209"/>
    </row>
    <row r="451" spans="5:21" s="2" customFormat="1" x14ac:dyDescent="0.3">
      <c r="E451" s="67"/>
      <c r="L451" s="209"/>
      <c r="M451" s="209"/>
      <c r="N451" s="209"/>
      <c r="O451" s="209"/>
      <c r="P451" s="209"/>
      <c r="Q451" s="209"/>
      <c r="R451" s="209"/>
      <c r="S451" s="209"/>
      <c r="T451" s="209"/>
      <c r="U451" s="209"/>
    </row>
    <row r="452" spans="5:21" s="2" customFormat="1" x14ac:dyDescent="0.3">
      <c r="E452" s="67"/>
      <c r="L452" s="209"/>
      <c r="M452" s="209"/>
      <c r="N452" s="209"/>
      <c r="O452" s="209"/>
      <c r="P452" s="209"/>
      <c r="Q452" s="209"/>
      <c r="R452" s="209"/>
      <c r="S452" s="209"/>
      <c r="T452" s="209"/>
      <c r="U452" s="209"/>
    </row>
    <row r="453" spans="5:21" s="2" customFormat="1" x14ac:dyDescent="0.3">
      <c r="E453" s="67"/>
      <c r="L453" s="209"/>
      <c r="M453" s="209"/>
      <c r="N453" s="209"/>
      <c r="O453" s="209"/>
      <c r="P453" s="209"/>
      <c r="Q453" s="209"/>
      <c r="R453" s="209"/>
      <c r="S453" s="209"/>
      <c r="T453" s="209"/>
      <c r="U453" s="209"/>
    </row>
    <row r="454" spans="5:21" s="2" customFormat="1" x14ac:dyDescent="0.3">
      <c r="E454" s="67"/>
      <c r="L454" s="209"/>
      <c r="M454" s="209"/>
      <c r="N454" s="209"/>
      <c r="O454" s="209"/>
      <c r="P454" s="209"/>
      <c r="Q454" s="209"/>
      <c r="R454" s="209"/>
      <c r="S454" s="209"/>
      <c r="T454" s="209"/>
      <c r="U454" s="209"/>
    </row>
    <row r="455" spans="5:21" s="2" customFormat="1" x14ac:dyDescent="0.3">
      <c r="E455" s="67"/>
      <c r="L455" s="209"/>
      <c r="M455" s="209"/>
      <c r="N455" s="209"/>
      <c r="O455" s="209"/>
      <c r="P455" s="209"/>
      <c r="Q455" s="209"/>
      <c r="R455" s="209"/>
      <c r="S455" s="209"/>
      <c r="T455" s="209"/>
      <c r="U455" s="209"/>
    </row>
    <row r="456" spans="5:21" s="2" customFormat="1" x14ac:dyDescent="0.3">
      <c r="E456" s="67"/>
      <c r="L456" s="209"/>
      <c r="M456" s="209"/>
      <c r="N456" s="209"/>
      <c r="O456" s="209"/>
      <c r="P456" s="209"/>
      <c r="Q456" s="209"/>
      <c r="R456" s="209"/>
      <c r="S456" s="209"/>
      <c r="T456" s="209"/>
      <c r="U456" s="209"/>
    </row>
    <row r="457" spans="5:21" s="2" customFormat="1" x14ac:dyDescent="0.3">
      <c r="E457" s="67"/>
      <c r="L457" s="209"/>
      <c r="M457" s="209"/>
      <c r="N457" s="209"/>
      <c r="O457" s="209"/>
      <c r="P457" s="209"/>
      <c r="Q457" s="209"/>
      <c r="R457" s="209"/>
      <c r="S457" s="209"/>
      <c r="T457" s="209"/>
      <c r="U457" s="209"/>
    </row>
    <row r="458" spans="5:21" s="2" customFormat="1" x14ac:dyDescent="0.3">
      <c r="E458" s="67"/>
      <c r="L458" s="209"/>
      <c r="M458" s="209"/>
      <c r="N458" s="209"/>
      <c r="O458" s="209"/>
      <c r="P458" s="209"/>
      <c r="Q458" s="209"/>
      <c r="R458" s="209"/>
      <c r="S458" s="209"/>
      <c r="T458" s="209"/>
      <c r="U458" s="209"/>
    </row>
    <row r="459" spans="5:21" s="2" customFormat="1" x14ac:dyDescent="0.3">
      <c r="E459" s="67"/>
      <c r="L459" s="209"/>
      <c r="M459" s="209"/>
      <c r="N459" s="209"/>
      <c r="O459" s="209"/>
      <c r="P459" s="209"/>
      <c r="Q459" s="209"/>
      <c r="R459" s="209"/>
      <c r="S459" s="209"/>
      <c r="T459" s="209"/>
      <c r="U459" s="209"/>
    </row>
    <row r="460" spans="5:21" s="2" customFormat="1" x14ac:dyDescent="0.3">
      <c r="E460" s="67"/>
      <c r="L460" s="209"/>
      <c r="M460" s="209"/>
      <c r="N460" s="209"/>
      <c r="O460" s="209"/>
      <c r="P460" s="209"/>
      <c r="Q460" s="209"/>
      <c r="R460" s="209"/>
      <c r="S460" s="209"/>
      <c r="T460" s="209"/>
      <c r="U460" s="209"/>
    </row>
    <row r="461" spans="5:21" s="2" customFormat="1" x14ac:dyDescent="0.3">
      <c r="E461" s="67"/>
      <c r="L461" s="209"/>
      <c r="M461" s="209"/>
      <c r="N461" s="209"/>
      <c r="O461" s="209"/>
      <c r="P461" s="209"/>
      <c r="Q461" s="209"/>
      <c r="R461" s="209"/>
      <c r="S461" s="209"/>
      <c r="T461" s="209"/>
      <c r="U461" s="209"/>
    </row>
    <row r="462" spans="5:21" s="2" customFormat="1" x14ac:dyDescent="0.3">
      <c r="E462" s="67"/>
      <c r="L462" s="209"/>
      <c r="M462" s="209"/>
      <c r="N462" s="209"/>
      <c r="O462" s="209"/>
      <c r="P462" s="209"/>
      <c r="Q462" s="209"/>
      <c r="R462" s="209"/>
      <c r="S462" s="209"/>
      <c r="T462" s="209"/>
      <c r="U462" s="209"/>
    </row>
    <row r="463" spans="5:21" s="2" customFormat="1" x14ac:dyDescent="0.3">
      <c r="E463" s="67"/>
      <c r="L463" s="209"/>
      <c r="M463" s="209"/>
      <c r="N463" s="209"/>
      <c r="O463" s="209"/>
      <c r="P463" s="209"/>
      <c r="Q463" s="209"/>
      <c r="R463" s="209"/>
      <c r="S463" s="209"/>
      <c r="T463" s="209"/>
      <c r="U463" s="209"/>
    </row>
    <row r="464" spans="5:21" s="2" customFormat="1" x14ac:dyDescent="0.3">
      <c r="E464" s="67"/>
      <c r="L464" s="209"/>
      <c r="M464" s="209"/>
      <c r="N464" s="209"/>
      <c r="O464" s="209"/>
      <c r="P464" s="209"/>
      <c r="Q464" s="209"/>
      <c r="R464" s="209"/>
      <c r="S464" s="209"/>
      <c r="T464" s="209"/>
      <c r="U464" s="209"/>
    </row>
    <row r="465" spans="5:21" s="2" customFormat="1" x14ac:dyDescent="0.3">
      <c r="E465" s="67"/>
      <c r="L465" s="209"/>
      <c r="M465" s="209"/>
      <c r="N465" s="209"/>
      <c r="O465" s="209"/>
      <c r="P465" s="209"/>
      <c r="Q465" s="209"/>
      <c r="R465" s="209"/>
      <c r="S465" s="209"/>
      <c r="T465" s="209"/>
      <c r="U465" s="209"/>
    </row>
    <row r="466" spans="5:21" s="2" customFormat="1" x14ac:dyDescent="0.3">
      <c r="E466" s="67"/>
      <c r="L466" s="209"/>
      <c r="M466" s="209"/>
      <c r="N466" s="209"/>
      <c r="O466" s="209"/>
      <c r="P466" s="209"/>
      <c r="Q466" s="209"/>
      <c r="R466" s="209"/>
      <c r="S466" s="209"/>
      <c r="T466" s="209"/>
      <c r="U466" s="209"/>
    </row>
    <row r="467" spans="5:21" s="2" customFormat="1" x14ac:dyDescent="0.3">
      <c r="E467" s="67"/>
      <c r="L467" s="209"/>
      <c r="M467" s="209"/>
      <c r="N467" s="209"/>
      <c r="O467" s="209"/>
      <c r="P467" s="209"/>
      <c r="Q467" s="209"/>
      <c r="R467" s="209"/>
      <c r="S467" s="209"/>
      <c r="T467" s="209"/>
      <c r="U467" s="209"/>
    </row>
    <row r="468" spans="5:21" s="2" customFormat="1" x14ac:dyDescent="0.3">
      <c r="E468" s="67"/>
      <c r="L468" s="209"/>
      <c r="M468" s="209"/>
      <c r="N468" s="209"/>
      <c r="O468" s="209"/>
      <c r="P468" s="209"/>
      <c r="Q468" s="209"/>
      <c r="R468" s="209"/>
      <c r="S468" s="209"/>
      <c r="T468" s="209"/>
      <c r="U468" s="209"/>
    </row>
    <row r="469" spans="5:21" s="2" customFormat="1" x14ac:dyDescent="0.3">
      <c r="E469" s="67"/>
      <c r="L469" s="209"/>
      <c r="M469" s="209"/>
      <c r="N469" s="209"/>
      <c r="O469" s="209"/>
      <c r="P469" s="209"/>
      <c r="Q469" s="209"/>
      <c r="R469" s="209"/>
      <c r="S469" s="209"/>
      <c r="T469" s="209"/>
      <c r="U469" s="209"/>
    </row>
    <row r="470" spans="5:21" s="2" customFormat="1" x14ac:dyDescent="0.3">
      <c r="E470" s="67"/>
      <c r="L470" s="209"/>
      <c r="M470" s="209"/>
      <c r="N470" s="209"/>
      <c r="O470" s="209"/>
      <c r="P470" s="209"/>
      <c r="Q470" s="209"/>
      <c r="R470" s="209"/>
      <c r="S470" s="209"/>
      <c r="T470" s="209"/>
      <c r="U470" s="209"/>
    </row>
    <row r="471" spans="5:21" s="2" customFormat="1" x14ac:dyDescent="0.3">
      <c r="E471" s="67"/>
      <c r="L471" s="209"/>
      <c r="M471" s="209"/>
      <c r="N471" s="209"/>
      <c r="O471" s="209"/>
      <c r="P471" s="209"/>
      <c r="Q471" s="209"/>
      <c r="R471" s="209"/>
      <c r="S471" s="209"/>
      <c r="T471" s="209"/>
      <c r="U471" s="209"/>
    </row>
    <row r="472" spans="5:21" s="2" customFormat="1" x14ac:dyDescent="0.3">
      <c r="E472" s="67"/>
      <c r="L472" s="209"/>
      <c r="M472" s="209"/>
      <c r="N472" s="209"/>
      <c r="O472" s="209"/>
      <c r="P472" s="209"/>
      <c r="Q472" s="209"/>
      <c r="R472" s="209"/>
      <c r="S472" s="209"/>
      <c r="T472" s="209"/>
      <c r="U472" s="209"/>
    </row>
    <row r="473" spans="5:21" s="2" customFormat="1" x14ac:dyDescent="0.3">
      <c r="E473" s="67"/>
      <c r="L473" s="209"/>
      <c r="M473" s="209"/>
      <c r="N473" s="209"/>
      <c r="O473" s="209"/>
      <c r="P473" s="209"/>
      <c r="Q473" s="209"/>
      <c r="R473" s="209"/>
      <c r="S473" s="209"/>
      <c r="T473" s="209"/>
      <c r="U473" s="209"/>
    </row>
    <row r="474" spans="5:21" s="2" customFormat="1" x14ac:dyDescent="0.3">
      <c r="E474" s="67"/>
      <c r="L474" s="209"/>
      <c r="M474" s="209"/>
      <c r="N474" s="209"/>
      <c r="O474" s="209"/>
      <c r="P474" s="209"/>
      <c r="Q474" s="209"/>
      <c r="R474" s="209"/>
      <c r="S474" s="209"/>
      <c r="T474" s="209"/>
      <c r="U474" s="209"/>
    </row>
    <row r="475" spans="5:21" s="2" customFormat="1" x14ac:dyDescent="0.3">
      <c r="E475" s="67"/>
      <c r="L475" s="209"/>
      <c r="M475" s="209"/>
      <c r="N475" s="209"/>
      <c r="O475" s="209"/>
      <c r="P475" s="209"/>
      <c r="Q475" s="209"/>
      <c r="R475" s="209"/>
      <c r="S475" s="209"/>
      <c r="T475" s="209"/>
      <c r="U475" s="209"/>
    </row>
    <row r="476" spans="5:21" s="2" customFormat="1" x14ac:dyDescent="0.3">
      <c r="E476" s="67"/>
      <c r="L476" s="209"/>
      <c r="M476" s="209"/>
      <c r="N476" s="209"/>
      <c r="O476" s="209"/>
      <c r="P476" s="209"/>
      <c r="Q476" s="209"/>
      <c r="R476" s="209"/>
      <c r="S476" s="209"/>
      <c r="T476" s="209"/>
      <c r="U476" s="209"/>
    </row>
    <row r="477" spans="5:21" s="2" customFormat="1" x14ac:dyDescent="0.3">
      <c r="E477" s="67"/>
      <c r="L477" s="209"/>
      <c r="M477" s="209"/>
      <c r="N477" s="209"/>
      <c r="O477" s="209"/>
      <c r="P477" s="209"/>
      <c r="Q477" s="209"/>
      <c r="R477" s="209"/>
      <c r="S477" s="209"/>
      <c r="T477" s="209"/>
      <c r="U477" s="209"/>
    </row>
    <row r="478" spans="5:21" s="2" customFormat="1" x14ac:dyDescent="0.3">
      <c r="E478" s="67"/>
      <c r="L478" s="209"/>
      <c r="M478" s="209"/>
      <c r="N478" s="209"/>
      <c r="O478" s="209"/>
      <c r="P478" s="209"/>
      <c r="Q478" s="209"/>
      <c r="R478" s="209"/>
      <c r="S478" s="209"/>
      <c r="T478" s="209"/>
      <c r="U478" s="209"/>
    </row>
    <row r="479" spans="5:21" s="2" customFormat="1" x14ac:dyDescent="0.3">
      <c r="E479" s="67"/>
      <c r="L479" s="209"/>
      <c r="M479" s="209"/>
      <c r="N479" s="209"/>
      <c r="O479" s="209"/>
      <c r="P479" s="209"/>
      <c r="Q479" s="209"/>
      <c r="R479" s="209"/>
      <c r="S479" s="209"/>
      <c r="T479" s="209"/>
      <c r="U479" s="209"/>
    </row>
    <row r="480" spans="5:21" s="2" customFormat="1" x14ac:dyDescent="0.3">
      <c r="E480" s="67"/>
      <c r="L480" s="209"/>
      <c r="M480" s="209"/>
      <c r="N480" s="209"/>
      <c r="O480" s="209"/>
      <c r="P480" s="209"/>
      <c r="Q480" s="209"/>
      <c r="R480" s="209"/>
      <c r="S480" s="209"/>
      <c r="T480" s="209"/>
      <c r="U480" s="209"/>
    </row>
    <row r="481" spans="5:21" s="2" customFormat="1" x14ac:dyDescent="0.3">
      <c r="E481" s="67"/>
      <c r="L481" s="209"/>
      <c r="M481" s="209"/>
      <c r="N481" s="209"/>
      <c r="O481" s="209"/>
      <c r="P481" s="209"/>
      <c r="Q481" s="209"/>
      <c r="R481" s="209"/>
      <c r="S481" s="209"/>
      <c r="T481" s="209"/>
      <c r="U481" s="209"/>
    </row>
    <row r="482" spans="5:21" s="2" customFormat="1" x14ac:dyDescent="0.3">
      <c r="E482" s="67"/>
      <c r="L482" s="209"/>
      <c r="M482" s="209"/>
      <c r="N482" s="209"/>
      <c r="O482" s="209"/>
      <c r="P482" s="209"/>
      <c r="Q482" s="209"/>
      <c r="R482" s="209"/>
      <c r="S482" s="209"/>
      <c r="T482" s="209"/>
      <c r="U482" s="209"/>
    </row>
    <row r="483" spans="5:21" s="2" customFormat="1" x14ac:dyDescent="0.3">
      <c r="E483" s="67"/>
      <c r="L483" s="209"/>
      <c r="M483" s="209"/>
      <c r="N483" s="209"/>
      <c r="O483" s="209"/>
      <c r="P483" s="209"/>
      <c r="Q483" s="209"/>
      <c r="R483" s="209"/>
      <c r="S483" s="209"/>
      <c r="T483" s="209"/>
      <c r="U483" s="209"/>
    </row>
    <row r="484" spans="5:21" s="2" customFormat="1" x14ac:dyDescent="0.3">
      <c r="E484" s="67"/>
      <c r="L484" s="209"/>
      <c r="M484" s="209"/>
      <c r="N484" s="209"/>
      <c r="O484" s="209"/>
      <c r="P484" s="209"/>
      <c r="Q484" s="209"/>
      <c r="R484" s="209"/>
      <c r="S484" s="209"/>
      <c r="T484" s="209"/>
      <c r="U484" s="209"/>
    </row>
    <row r="485" spans="5:21" s="2" customFormat="1" x14ac:dyDescent="0.3">
      <c r="E485" s="67"/>
      <c r="L485" s="209"/>
      <c r="M485" s="209"/>
      <c r="N485" s="209"/>
      <c r="O485" s="209"/>
      <c r="P485" s="209"/>
      <c r="Q485" s="209"/>
      <c r="R485" s="209"/>
      <c r="S485" s="209"/>
      <c r="T485" s="209"/>
      <c r="U485" s="209"/>
    </row>
    <row r="486" spans="5:21" s="2" customFormat="1" x14ac:dyDescent="0.3">
      <c r="E486" s="67"/>
      <c r="L486" s="209"/>
      <c r="M486" s="209"/>
      <c r="N486" s="209"/>
      <c r="O486" s="209"/>
      <c r="P486" s="209"/>
      <c r="Q486" s="209"/>
      <c r="R486" s="209"/>
      <c r="S486" s="209"/>
      <c r="T486" s="209"/>
      <c r="U486" s="209"/>
    </row>
    <row r="487" spans="5:21" s="2" customFormat="1" x14ac:dyDescent="0.3">
      <c r="E487" s="67"/>
      <c r="L487" s="209"/>
      <c r="M487" s="209"/>
      <c r="N487" s="209"/>
      <c r="O487" s="209"/>
      <c r="P487" s="209"/>
      <c r="Q487" s="209"/>
      <c r="R487" s="209"/>
      <c r="S487" s="209"/>
      <c r="T487" s="209"/>
      <c r="U487" s="209"/>
    </row>
    <row r="488" spans="5:21" s="2" customFormat="1" x14ac:dyDescent="0.3">
      <c r="E488" s="67"/>
      <c r="L488" s="209"/>
      <c r="M488" s="209"/>
      <c r="N488" s="209"/>
      <c r="O488" s="209"/>
      <c r="P488" s="209"/>
      <c r="Q488" s="209"/>
      <c r="R488" s="209"/>
      <c r="S488" s="209"/>
      <c r="T488" s="209"/>
      <c r="U488" s="209"/>
    </row>
    <row r="489" spans="5:21" s="2" customFormat="1" x14ac:dyDescent="0.3">
      <c r="E489" s="67"/>
      <c r="L489" s="209"/>
      <c r="M489" s="209"/>
      <c r="N489" s="209"/>
      <c r="O489" s="209"/>
      <c r="P489" s="209"/>
      <c r="Q489" s="209"/>
      <c r="R489" s="209"/>
      <c r="S489" s="209"/>
      <c r="T489" s="209"/>
      <c r="U489" s="209"/>
    </row>
    <row r="490" spans="5:21" s="2" customFormat="1" x14ac:dyDescent="0.3">
      <c r="E490" s="67"/>
      <c r="L490" s="209"/>
      <c r="M490" s="209"/>
      <c r="N490" s="209"/>
      <c r="O490" s="209"/>
      <c r="P490" s="209"/>
      <c r="Q490" s="209"/>
      <c r="R490" s="209"/>
      <c r="S490" s="209"/>
      <c r="T490" s="209"/>
      <c r="U490" s="209"/>
    </row>
    <row r="491" spans="5:21" s="2" customFormat="1" x14ac:dyDescent="0.3">
      <c r="E491" s="67"/>
      <c r="L491" s="209"/>
      <c r="M491" s="209"/>
      <c r="N491" s="209"/>
      <c r="O491" s="209"/>
      <c r="P491" s="209"/>
      <c r="Q491" s="209"/>
      <c r="R491" s="209"/>
      <c r="S491" s="209"/>
      <c r="T491" s="209"/>
      <c r="U491" s="209"/>
    </row>
    <row r="492" spans="5:21" s="2" customFormat="1" x14ac:dyDescent="0.3">
      <c r="E492" s="67"/>
      <c r="L492" s="209"/>
      <c r="M492" s="209"/>
      <c r="N492" s="209"/>
      <c r="O492" s="209"/>
      <c r="P492" s="209"/>
      <c r="Q492" s="209"/>
      <c r="R492" s="209"/>
      <c r="S492" s="209"/>
      <c r="T492" s="209"/>
      <c r="U492" s="209"/>
    </row>
    <row r="493" spans="5:21" s="2" customFormat="1" x14ac:dyDescent="0.3">
      <c r="E493" s="67"/>
      <c r="L493" s="209"/>
      <c r="M493" s="209"/>
      <c r="N493" s="209"/>
      <c r="O493" s="209"/>
      <c r="P493" s="209"/>
      <c r="Q493" s="209"/>
      <c r="R493" s="209"/>
      <c r="S493" s="209"/>
      <c r="T493" s="209"/>
      <c r="U493" s="209"/>
    </row>
    <row r="494" spans="5:21" s="2" customFormat="1" x14ac:dyDescent="0.3">
      <c r="E494" s="67"/>
      <c r="L494" s="209"/>
      <c r="M494" s="209"/>
      <c r="N494" s="209"/>
      <c r="O494" s="209"/>
      <c r="P494" s="209"/>
      <c r="Q494" s="209"/>
      <c r="R494" s="209"/>
      <c r="S494" s="209"/>
      <c r="T494" s="209"/>
      <c r="U494" s="209"/>
    </row>
    <row r="495" spans="5:21" s="2" customFormat="1" x14ac:dyDescent="0.3">
      <c r="E495" s="67"/>
      <c r="L495" s="209"/>
      <c r="M495" s="209"/>
      <c r="N495" s="209"/>
      <c r="O495" s="209"/>
      <c r="P495" s="209"/>
      <c r="Q495" s="209"/>
      <c r="R495" s="209"/>
      <c r="S495" s="209"/>
      <c r="T495" s="209"/>
      <c r="U495" s="209"/>
    </row>
    <row r="496" spans="5:21" s="2" customFormat="1" x14ac:dyDescent="0.3">
      <c r="E496" s="67"/>
      <c r="L496" s="209"/>
      <c r="M496" s="209"/>
      <c r="N496" s="209"/>
      <c r="O496" s="209"/>
      <c r="P496" s="209"/>
      <c r="Q496" s="209"/>
      <c r="R496" s="209"/>
      <c r="S496" s="209"/>
      <c r="T496" s="209"/>
      <c r="U496" s="209"/>
    </row>
    <row r="497" spans="5:21" s="2" customFormat="1" x14ac:dyDescent="0.3">
      <c r="E497" s="67"/>
      <c r="L497" s="209"/>
      <c r="M497" s="209"/>
      <c r="N497" s="209"/>
      <c r="O497" s="209"/>
      <c r="P497" s="209"/>
      <c r="Q497" s="209"/>
      <c r="R497" s="209"/>
      <c r="S497" s="209"/>
      <c r="T497" s="209"/>
      <c r="U497" s="209"/>
    </row>
    <row r="498" spans="5:21" s="2" customFormat="1" x14ac:dyDescent="0.3">
      <c r="E498" s="67"/>
      <c r="L498" s="209"/>
      <c r="M498" s="209"/>
      <c r="N498" s="209"/>
      <c r="O498" s="209"/>
      <c r="P498" s="209"/>
      <c r="Q498" s="209"/>
      <c r="R498" s="209"/>
      <c r="S498" s="209"/>
      <c r="T498" s="209"/>
      <c r="U498" s="209"/>
    </row>
    <row r="499" spans="5:21" s="2" customFormat="1" x14ac:dyDescent="0.3">
      <c r="E499" s="67"/>
      <c r="L499" s="209"/>
      <c r="M499" s="209"/>
      <c r="N499" s="209"/>
      <c r="O499" s="209"/>
      <c r="P499" s="209"/>
      <c r="Q499" s="209"/>
      <c r="R499" s="209"/>
      <c r="S499" s="209"/>
      <c r="T499" s="209"/>
      <c r="U499" s="209"/>
    </row>
    <row r="500" spans="5:21" s="2" customFormat="1" x14ac:dyDescent="0.3">
      <c r="E500" s="67"/>
      <c r="L500" s="209"/>
      <c r="M500" s="209"/>
      <c r="N500" s="209"/>
      <c r="O500" s="209"/>
      <c r="P500" s="209"/>
      <c r="Q500" s="209"/>
      <c r="R500" s="209"/>
      <c r="S500" s="209"/>
      <c r="T500" s="209"/>
      <c r="U500" s="209"/>
    </row>
    <row r="501" spans="5:21" s="2" customFormat="1" x14ac:dyDescent="0.3">
      <c r="E501" s="67"/>
      <c r="L501" s="209"/>
      <c r="M501" s="209"/>
      <c r="N501" s="209"/>
      <c r="O501" s="209"/>
      <c r="P501" s="209"/>
      <c r="Q501" s="209"/>
      <c r="R501" s="209"/>
      <c r="S501" s="209"/>
      <c r="T501" s="209"/>
      <c r="U501" s="209"/>
    </row>
    <row r="502" spans="5:21" s="2" customFormat="1" x14ac:dyDescent="0.3">
      <c r="E502" s="67"/>
      <c r="L502" s="209"/>
      <c r="M502" s="209"/>
      <c r="N502" s="209"/>
      <c r="O502" s="209"/>
      <c r="P502" s="209"/>
      <c r="Q502" s="209"/>
      <c r="R502" s="209"/>
      <c r="S502" s="209"/>
      <c r="T502" s="209"/>
      <c r="U502" s="209"/>
    </row>
    <row r="503" spans="5:21" s="2" customFormat="1" x14ac:dyDescent="0.3">
      <c r="E503" s="67"/>
      <c r="L503" s="209"/>
      <c r="M503" s="209"/>
      <c r="N503" s="209"/>
      <c r="O503" s="209"/>
      <c r="P503" s="209"/>
      <c r="Q503" s="209"/>
      <c r="R503" s="209"/>
      <c r="S503" s="209"/>
      <c r="T503" s="209"/>
      <c r="U503" s="209"/>
    </row>
    <row r="504" spans="5:21" s="2" customFormat="1" x14ac:dyDescent="0.3">
      <c r="E504" s="67"/>
      <c r="L504" s="209"/>
      <c r="M504" s="209"/>
      <c r="N504" s="209"/>
      <c r="O504" s="209"/>
      <c r="P504" s="209"/>
      <c r="Q504" s="209"/>
      <c r="R504" s="209"/>
      <c r="S504" s="209"/>
      <c r="T504" s="209"/>
      <c r="U504" s="209"/>
    </row>
    <row r="505" spans="5:21" s="2" customFormat="1" x14ac:dyDescent="0.3">
      <c r="E505" s="67"/>
      <c r="L505" s="209"/>
      <c r="M505" s="209"/>
      <c r="N505" s="209"/>
      <c r="O505" s="209"/>
      <c r="P505" s="209"/>
      <c r="Q505" s="209"/>
      <c r="R505" s="209"/>
      <c r="S505" s="209"/>
      <c r="T505" s="209"/>
      <c r="U505" s="209"/>
    </row>
    <row r="506" spans="5:21" s="2" customFormat="1" x14ac:dyDescent="0.3">
      <c r="E506" s="67"/>
      <c r="L506" s="209"/>
      <c r="M506" s="209"/>
      <c r="N506" s="209"/>
      <c r="O506" s="209"/>
      <c r="P506" s="209"/>
      <c r="Q506" s="209"/>
      <c r="R506" s="209"/>
      <c r="S506" s="209"/>
      <c r="T506" s="209"/>
      <c r="U506" s="209"/>
    </row>
    <row r="507" spans="5:21" s="2" customFormat="1" x14ac:dyDescent="0.3">
      <c r="E507" s="67"/>
      <c r="L507" s="209"/>
      <c r="M507" s="209"/>
      <c r="N507" s="209"/>
      <c r="O507" s="209"/>
      <c r="P507" s="209"/>
      <c r="Q507" s="209"/>
      <c r="R507" s="209"/>
      <c r="S507" s="209"/>
      <c r="T507" s="209"/>
      <c r="U507" s="209"/>
    </row>
    <row r="508" spans="5:21" s="2" customFormat="1" x14ac:dyDescent="0.3">
      <c r="E508" s="67"/>
      <c r="L508" s="209"/>
      <c r="M508" s="209"/>
      <c r="N508" s="209"/>
      <c r="O508" s="209"/>
      <c r="P508" s="209"/>
      <c r="Q508" s="209"/>
      <c r="R508" s="209"/>
      <c r="S508" s="209"/>
      <c r="T508" s="209"/>
      <c r="U508" s="209"/>
    </row>
    <row r="509" spans="5:21" s="2" customFormat="1" x14ac:dyDescent="0.3">
      <c r="E509" s="67"/>
      <c r="L509" s="209"/>
      <c r="M509" s="209"/>
      <c r="N509" s="209"/>
      <c r="O509" s="209"/>
      <c r="P509" s="209"/>
      <c r="Q509" s="209"/>
      <c r="R509" s="209"/>
      <c r="S509" s="209"/>
      <c r="T509" s="209"/>
      <c r="U509" s="209"/>
    </row>
    <row r="510" spans="5:21" s="2" customFormat="1" x14ac:dyDescent="0.3">
      <c r="E510" s="67"/>
      <c r="L510" s="209"/>
      <c r="M510" s="209"/>
      <c r="N510" s="209"/>
      <c r="O510" s="209"/>
      <c r="P510" s="209"/>
      <c r="Q510" s="209"/>
      <c r="R510" s="209"/>
      <c r="S510" s="209"/>
      <c r="T510" s="209"/>
      <c r="U510" s="209"/>
    </row>
    <row r="511" spans="5:21" s="2" customFormat="1" x14ac:dyDescent="0.3">
      <c r="E511" s="67"/>
      <c r="L511" s="209"/>
      <c r="M511" s="209"/>
      <c r="N511" s="209"/>
      <c r="O511" s="209"/>
      <c r="P511" s="209"/>
      <c r="Q511" s="209"/>
      <c r="R511" s="209"/>
      <c r="S511" s="209"/>
      <c r="T511" s="209"/>
      <c r="U511" s="209"/>
    </row>
    <row r="512" spans="5:21" s="2" customFormat="1" x14ac:dyDescent="0.3">
      <c r="E512" s="67"/>
      <c r="L512" s="209"/>
      <c r="M512" s="209"/>
      <c r="N512" s="209"/>
      <c r="O512" s="209"/>
      <c r="P512" s="209"/>
      <c r="Q512" s="209"/>
      <c r="R512" s="209"/>
      <c r="S512" s="209"/>
      <c r="T512" s="209"/>
      <c r="U512" s="209"/>
    </row>
    <row r="513" spans="5:21" s="2" customFormat="1" x14ac:dyDescent="0.3">
      <c r="E513" s="67"/>
      <c r="L513" s="209"/>
      <c r="M513" s="209"/>
      <c r="N513" s="209"/>
      <c r="O513" s="209"/>
      <c r="P513" s="209"/>
      <c r="Q513" s="209"/>
      <c r="R513" s="209"/>
      <c r="S513" s="209"/>
      <c r="T513" s="209"/>
      <c r="U513" s="209"/>
    </row>
    <row r="514" spans="5:21" s="2" customFormat="1" x14ac:dyDescent="0.3">
      <c r="E514" s="67"/>
      <c r="L514" s="209"/>
      <c r="M514" s="209"/>
      <c r="N514" s="209"/>
      <c r="O514" s="209"/>
      <c r="P514" s="209"/>
      <c r="Q514" s="209"/>
      <c r="R514" s="209"/>
      <c r="S514" s="209"/>
      <c r="T514" s="209"/>
      <c r="U514" s="209"/>
    </row>
    <row r="515" spans="5:21" s="2" customFormat="1" x14ac:dyDescent="0.3">
      <c r="E515" s="67"/>
      <c r="L515" s="209"/>
      <c r="M515" s="209"/>
      <c r="N515" s="209"/>
      <c r="O515" s="209"/>
      <c r="P515" s="209"/>
      <c r="Q515" s="209"/>
      <c r="R515" s="209"/>
      <c r="S515" s="209"/>
      <c r="T515" s="209"/>
      <c r="U515" s="209"/>
    </row>
    <row r="516" spans="5:21" s="2" customFormat="1" x14ac:dyDescent="0.3">
      <c r="E516" s="67"/>
      <c r="L516" s="209"/>
      <c r="M516" s="209"/>
      <c r="N516" s="209"/>
      <c r="O516" s="209"/>
      <c r="P516" s="209"/>
      <c r="Q516" s="209"/>
      <c r="R516" s="209"/>
      <c r="S516" s="209"/>
      <c r="T516" s="209"/>
      <c r="U516" s="209"/>
    </row>
    <row r="517" spans="5:21" s="2" customFormat="1" x14ac:dyDescent="0.3">
      <c r="E517" s="67"/>
      <c r="L517" s="209"/>
      <c r="M517" s="209"/>
      <c r="N517" s="209"/>
      <c r="O517" s="209"/>
      <c r="P517" s="209"/>
      <c r="Q517" s="209"/>
      <c r="R517" s="209"/>
      <c r="S517" s="209"/>
      <c r="T517" s="209"/>
      <c r="U517" s="209"/>
    </row>
    <row r="518" spans="5:21" s="2" customFormat="1" x14ac:dyDescent="0.3">
      <c r="E518" s="67"/>
      <c r="L518" s="209"/>
      <c r="M518" s="209"/>
      <c r="N518" s="209"/>
      <c r="O518" s="209"/>
      <c r="P518" s="209"/>
      <c r="Q518" s="209"/>
      <c r="R518" s="209"/>
      <c r="S518" s="209"/>
      <c r="T518" s="209"/>
      <c r="U518" s="209"/>
    </row>
    <row r="519" spans="5:21" s="2" customFormat="1" x14ac:dyDescent="0.3">
      <c r="E519" s="67"/>
      <c r="L519" s="209"/>
      <c r="M519" s="209"/>
      <c r="N519" s="209"/>
      <c r="O519" s="209"/>
      <c r="P519" s="209"/>
      <c r="Q519" s="209"/>
      <c r="R519" s="209"/>
      <c r="S519" s="209"/>
      <c r="T519" s="209"/>
      <c r="U519" s="209"/>
    </row>
    <row r="520" spans="5:21" s="2" customFormat="1" x14ac:dyDescent="0.3">
      <c r="E520" s="67"/>
      <c r="L520" s="209"/>
      <c r="M520" s="209"/>
      <c r="N520" s="209"/>
      <c r="O520" s="209"/>
      <c r="P520" s="209"/>
      <c r="Q520" s="209"/>
      <c r="R520" s="209"/>
      <c r="S520" s="209"/>
      <c r="T520" s="209"/>
      <c r="U520" s="209"/>
    </row>
    <row r="521" spans="5:21" s="2" customFormat="1" x14ac:dyDescent="0.3">
      <c r="E521" s="67"/>
      <c r="L521" s="209"/>
      <c r="M521" s="209"/>
      <c r="N521" s="209"/>
      <c r="O521" s="209"/>
      <c r="P521" s="209"/>
      <c r="Q521" s="209"/>
      <c r="R521" s="209"/>
      <c r="S521" s="209"/>
      <c r="T521" s="209"/>
      <c r="U521" s="209"/>
    </row>
    <row r="522" spans="5:21" s="2" customFormat="1" x14ac:dyDescent="0.3">
      <c r="E522" s="67"/>
      <c r="L522" s="209"/>
      <c r="M522" s="209"/>
      <c r="N522" s="209"/>
      <c r="O522" s="209"/>
      <c r="P522" s="209"/>
      <c r="Q522" s="209"/>
      <c r="R522" s="209"/>
      <c r="S522" s="209"/>
      <c r="T522" s="209"/>
      <c r="U522" s="209"/>
    </row>
    <row r="523" spans="5:21" s="2" customFormat="1" x14ac:dyDescent="0.3">
      <c r="E523" s="67"/>
      <c r="L523" s="209"/>
      <c r="M523" s="209"/>
      <c r="N523" s="209"/>
      <c r="O523" s="209"/>
      <c r="P523" s="209"/>
      <c r="Q523" s="209"/>
      <c r="R523" s="209"/>
      <c r="S523" s="209"/>
      <c r="T523" s="209"/>
      <c r="U523" s="209"/>
    </row>
    <row r="524" spans="5:21" s="2" customFormat="1" x14ac:dyDescent="0.3">
      <c r="E524" s="67"/>
      <c r="L524" s="209"/>
      <c r="M524" s="209"/>
      <c r="N524" s="209"/>
      <c r="O524" s="209"/>
      <c r="P524" s="209"/>
      <c r="Q524" s="209"/>
      <c r="R524" s="209"/>
      <c r="S524" s="209"/>
      <c r="T524" s="209"/>
      <c r="U524" s="209"/>
    </row>
    <row r="525" spans="5:21" s="2" customFormat="1" x14ac:dyDescent="0.3">
      <c r="E525" s="67"/>
      <c r="L525" s="209"/>
      <c r="M525" s="209"/>
      <c r="N525" s="209"/>
      <c r="O525" s="209"/>
      <c r="P525" s="209"/>
      <c r="Q525" s="209"/>
      <c r="R525" s="209"/>
      <c r="S525" s="209"/>
      <c r="T525" s="209"/>
      <c r="U525" s="209"/>
    </row>
    <row r="526" spans="5:21" s="2" customFormat="1" x14ac:dyDescent="0.3">
      <c r="E526" s="67"/>
      <c r="L526" s="209"/>
      <c r="M526" s="209"/>
      <c r="N526" s="209"/>
      <c r="O526" s="209"/>
      <c r="P526" s="209"/>
      <c r="Q526" s="209"/>
      <c r="R526" s="209"/>
      <c r="S526" s="209"/>
      <c r="T526" s="209"/>
      <c r="U526" s="209"/>
    </row>
    <row r="527" spans="5:21" s="2" customFormat="1" x14ac:dyDescent="0.3">
      <c r="E527" s="67"/>
      <c r="L527" s="209"/>
      <c r="M527" s="209"/>
      <c r="N527" s="209"/>
      <c r="O527" s="209"/>
      <c r="P527" s="209"/>
      <c r="Q527" s="209"/>
      <c r="R527" s="209"/>
      <c r="S527" s="209"/>
      <c r="T527" s="209"/>
      <c r="U527" s="209"/>
    </row>
    <row r="528" spans="5:21" s="2" customFormat="1" x14ac:dyDescent="0.3">
      <c r="E528" s="67"/>
      <c r="L528" s="209"/>
      <c r="M528" s="209"/>
      <c r="N528" s="209"/>
      <c r="O528" s="209"/>
      <c r="P528" s="209"/>
      <c r="Q528" s="209"/>
      <c r="R528" s="209"/>
      <c r="S528" s="209"/>
      <c r="T528" s="209"/>
      <c r="U528" s="209"/>
    </row>
    <row r="529" spans="5:21" s="2" customFormat="1" x14ac:dyDescent="0.3">
      <c r="E529" s="67"/>
      <c r="L529" s="209"/>
      <c r="M529" s="209"/>
      <c r="N529" s="209"/>
      <c r="O529" s="209"/>
      <c r="P529" s="209"/>
      <c r="Q529" s="209"/>
      <c r="R529" s="209"/>
      <c r="S529" s="209"/>
      <c r="T529" s="209"/>
      <c r="U529" s="209"/>
    </row>
    <row r="530" spans="5:21" s="2" customFormat="1" x14ac:dyDescent="0.3">
      <c r="E530" s="67"/>
      <c r="L530" s="209"/>
      <c r="M530" s="209"/>
      <c r="N530" s="209"/>
      <c r="O530" s="209"/>
      <c r="P530" s="209"/>
      <c r="Q530" s="209"/>
      <c r="R530" s="209"/>
      <c r="S530" s="209"/>
      <c r="T530" s="209"/>
      <c r="U530" s="209"/>
    </row>
    <row r="531" spans="5:21" s="2" customFormat="1" x14ac:dyDescent="0.3">
      <c r="E531" s="67"/>
      <c r="L531" s="209"/>
      <c r="M531" s="209"/>
      <c r="N531" s="209"/>
      <c r="O531" s="209"/>
      <c r="P531" s="209"/>
      <c r="Q531" s="209"/>
      <c r="R531" s="209"/>
      <c r="S531" s="209"/>
      <c r="T531" s="209"/>
      <c r="U531" s="209"/>
    </row>
    <row r="532" spans="5:21" s="2" customFormat="1" x14ac:dyDescent="0.3">
      <c r="E532" s="67"/>
      <c r="L532" s="209"/>
      <c r="M532" s="209"/>
      <c r="N532" s="209"/>
      <c r="O532" s="209"/>
      <c r="P532" s="209"/>
      <c r="Q532" s="209"/>
      <c r="R532" s="209"/>
      <c r="S532" s="209"/>
      <c r="T532" s="209"/>
      <c r="U532" s="209"/>
    </row>
    <row r="533" spans="5:21" s="2" customFormat="1" x14ac:dyDescent="0.3">
      <c r="E533" s="67"/>
      <c r="L533" s="209"/>
      <c r="M533" s="209"/>
      <c r="N533" s="209"/>
      <c r="O533" s="209"/>
      <c r="P533" s="209"/>
      <c r="Q533" s="209"/>
      <c r="R533" s="209"/>
      <c r="S533" s="209"/>
      <c r="T533" s="209"/>
      <c r="U533" s="209"/>
    </row>
    <row r="534" spans="5:21" s="2" customFormat="1" x14ac:dyDescent="0.3">
      <c r="E534" s="67"/>
      <c r="L534" s="209"/>
      <c r="M534" s="209"/>
      <c r="N534" s="209"/>
      <c r="O534" s="209"/>
      <c r="P534" s="209"/>
      <c r="Q534" s="209"/>
      <c r="R534" s="209"/>
      <c r="S534" s="209"/>
      <c r="T534" s="209"/>
      <c r="U534" s="209"/>
    </row>
    <row r="535" spans="5:21" s="2" customFormat="1" x14ac:dyDescent="0.3">
      <c r="E535" s="67"/>
      <c r="L535" s="209"/>
      <c r="M535" s="209"/>
      <c r="N535" s="209"/>
      <c r="O535" s="209"/>
      <c r="P535" s="209"/>
      <c r="Q535" s="209"/>
      <c r="R535" s="209"/>
      <c r="S535" s="209"/>
      <c r="T535" s="209"/>
      <c r="U535" s="209"/>
    </row>
    <row r="536" spans="5:21" s="2" customFormat="1" x14ac:dyDescent="0.3">
      <c r="E536" s="67"/>
      <c r="L536" s="209"/>
      <c r="M536" s="209"/>
      <c r="N536" s="209"/>
      <c r="O536" s="209"/>
      <c r="P536" s="209"/>
      <c r="Q536" s="209"/>
      <c r="R536" s="209"/>
      <c r="S536" s="209"/>
      <c r="T536" s="209"/>
      <c r="U536" s="209"/>
    </row>
    <row r="537" spans="5:21" s="2" customFormat="1" x14ac:dyDescent="0.3">
      <c r="E537" s="67"/>
      <c r="L537" s="209"/>
      <c r="M537" s="209"/>
      <c r="N537" s="209"/>
      <c r="O537" s="209"/>
      <c r="P537" s="209"/>
      <c r="Q537" s="209"/>
      <c r="R537" s="209"/>
      <c r="S537" s="209"/>
      <c r="T537" s="209"/>
      <c r="U537" s="209"/>
    </row>
    <row r="538" spans="5:21" s="2" customFormat="1" x14ac:dyDescent="0.3">
      <c r="E538" s="67"/>
      <c r="L538" s="209"/>
      <c r="M538" s="209"/>
      <c r="N538" s="209"/>
      <c r="O538" s="209"/>
      <c r="P538" s="209"/>
      <c r="Q538" s="209"/>
      <c r="R538" s="209"/>
      <c r="S538" s="209"/>
      <c r="T538" s="209"/>
      <c r="U538" s="209"/>
    </row>
    <row r="539" spans="5:21" s="2" customFormat="1" x14ac:dyDescent="0.3">
      <c r="E539" s="67"/>
      <c r="L539" s="209"/>
      <c r="M539" s="209"/>
      <c r="N539" s="209"/>
      <c r="O539" s="209"/>
      <c r="P539" s="209"/>
      <c r="Q539" s="209"/>
      <c r="R539" s="209"/>
      <c r="S539" s="209"/>
      <c r="T539" s="209"/>
      <c r="U539" s="209"/>
    </row>
    <row r="540" spans="5:21" s="2" customFormat="1" x14ac:dyDescent="0.3">
      <c r="E540" s="67"/>
      <c r="L540" s="209"/>
      <c r="M540" s="209"/>
      <c r="N540" s="209"/>
      <c r="O540" s="209"/>
      <c r="P540" s="209"/>
      <c r="Q540" s="209"/>
      <c r="R540" s="209"/>
      <c r="S540" s="209"/>
      <c r="T540" s="209"/>
      <c r="U540" s="209"/>
    </row>
    <row r="541" spans="5:21" s="2" customFormat="1" x14ac:dyDescent="0.3">
      <c r="E541" s="67"/>
      <c r="L541" s="209"/>
      <c r="M541" s="209"/>
      <c r="N541" s="209"/>
      <c r="O541" s="209"/>
      <c r="P541" s="209"/>
      <c r="Q541" s="209"/>
      <c r="R541" s="209"/>
      <c r="S541" s="209"/>
      <c r="T541" s="209"/>
      <c r="U541" s="209"/>
    </row>
    <row r="542" spans="5:21" s="2" customFormat="1" x14ac:dyDescent="0.3">
      <c r="E542" s="67"/>
      <c r="L542" s="209"/>
      <c r="M542" s="209"/>
      <c r="N542" s="209"/>
      <c r="O542" s="209"/>
      <c r="P542" s="209"/>
      <c r="Q542" s="209"/>
      <c r="R542" s="209"/>
      <c r="S542" s="209"/>
      <c r="T542" s="209"/>
      <c r="U542" s="209"/>
    </row>
    <row r="543" spans="5:21" s="2" customFormat="1" x14ac:dyDescent="0.3">
      <c r="E543" s="67"/>
      <c r="L543" s="209"/>
      <c r="M543" s="209"/>
      <c r="N543" s="209"/>
      <c r="O543" s="209"/>
      <c r="P543" s="209"/>
      <c r="Q543" s="209"/>
      <c r="R543" s="209"/>
      <c r="S543" s="209"/>
      <c r="T543" s="209"/>
      <c r="U543" s="209"/>
    </row>
    <row r="544" spans="5:21" s="2" customFormat="1" x14ac:dyDescent="0.3">
      <c r="E544" s="67"/>
      <c r="L544" s="209"/>
      <c r="M544" s="209"/>
      <c r="N544" s="209"/>
      <c r="O544" s="209"/>
      <c r="P544" s="209"/>
      <c r="Q544" s="209"/>
      <c r="R544" s="209"/>
      <c r="S544" s="209"/>
      <c r="T544" s="209"/>
      <c r="U544" s="209"/>
    </row>
    <row r="545" spans="5:21" s="2" customFormat="1" x14ac:dyDescent="0.3">
      <c r="E545" s="67"/>
      <c r="L545" s="209"/>
      <c r="M545" s="209"/>
      <c r="N545" s="209"/>
      <c r="O545" s="209"/>
      <c r="P545" s="209"/>
      <c r="Q545" s="209"/>
      <c r="R545" s="209"/>
      <c r="S545" s="209"/>
      <c r="T545" s="209"/>
      <c r="U545" s="209"/>
    </row>
    <row r="546" spans="5:21" s="2" customFormat="1" x14ac:dyDescent="0.3">
      <c r="E546" s="67"/>
      <c r="L546" s="209"/>
      <c r="M546" s="209"/>
      <c r="N546" s="209"/>
      <c r="O546" s="209"/>
      <c r="P546" s="209"/>
      <c r="Q546" s="209"/>
      <c r="R546" s="209"/>
      <c r="S546" s="209"/>
      <c r="T546" s="209"/>
      <c r="U546" s="209"/>
    </row>
    <row r="547" spans="5:21" s="2" customFormat="1" x14ac:dyDescent="0.3">
      <c r="E547" s="67"/>
      <c r="L547" s="209"/>
      <c r="M547" s="209"/>
      <c r="N547" s="209"/>
      <c r="O547" s="209"/>
      <c r="P547" s="209"/>
      <c r="Q547" s="209"/>
      <c r="R547" s="209"/>
      <c r="S547" s="209"/>
      <c r="T547" s="209"/>
      <c r="U547" s="209"/>
    </row>
    <row r="548" spans="5:21" s="2" customFormat="1" x14ac:dyDescent="0.3">
      <c r="E548" s="67"/>
      <c r="L548" s="209"/>
      <c r="M548" s="209"/>
      <c r="N548" s="209"/>
      <c r="O548" s="209"/>
      <c r="P548" s="209"/>
      <c r="Q548" s="209"/>
      <c r="R548" s="209"/>
      <c r="S548" s="209"/>
      <c r="T548" s="209"/>
      <c r="U548" s="209"/>
    </row>
    <row r="549" spans="5:21" s="2" customFormat="1" x14ac:dyDescent="0.3">
      <c r="E549" s="67"/>
      <c r="L549" s="209"/>
      <c r="M549" s="209"/>
      <c r="N549" s="209"/>
      <c r="O549" s="209"/>
      <c r="P549" s="209"/>
      <c r="Q549" s="209"/>
      <c r="R549" s="209"/>
      <c r="S549" s="209"/>
      <c r="T549" s="209"/>
      <c r="U549" s="209"/>
    </row>
    <row r="550" spans="5:21" s="2" customFormat="1" x14ac:dyDescent="0.3">
      <c r="E550" s="67"/>
      <c r="L550" s="209"/>
      <c r="M550" s="209"/>
      <c r="N550" s="209"/>
      <c r="O550" s="209"/>
      <c r="P550" s="209"/>
      <c r="Q550" s="209"/>
      <c r="R550" s="209"/>
      <c r="S550" s="209"/>
      <c r="T550" s="209"/>
      <c r="U550" s="209"/>
    </row>
    <row r="551" spans="5:21" s="2" customFormat="1" x14ac:dyDescent="0.3">
      <c r="E551" s="67"/>
      <c r="L551" s="209"/>
      <c r="M551" s="209"/>
      <c r="N551" s="209"/>
      <c r="O551" s="209"/>
      <c r="P551" s="209"/>
      <c r="Q551" s="209"/>
      <c r="R551" s="209"/>
      <c r="S551" s="209"/>
      <c r="T551" s="209"/>
      <c r="U551" s="209"/>
    </row>
    <row r="552" spans="5:21" s="2" customFormat="1" x14ac:dyDescent="0.3">
      <c r="E552" s="67"/>
      <c r="L552" s="209"/>
      <c r="M552" s="209"/>
      <c r="N552" s="209"/>
      <c r="O552" s="209"/>
      <c r="P552" s="209"/>
      <c r="Q552" s="209"/>
      <c r="R552" s="209"/>
      <c r="S552" s="209"/>
      <c r="T552" s="209"/>
      <c r="U552" s="209"/>
    </row>
    <row r="553" spans="5:21" s="2" customFormat="1" x14ac:dyDescent="0.3">
      <c r="E553" s="67"/>
      <c r="L553" s="209"/>
      <c r="M553" s="209"/>
      <c r="N553" s="209"/>
      <c r="O553" s="209"/>
      <c r="P553" s="209"/>
      <c r="Q553" s="209"/>
      <c r="R553" s="209"/>
      <c r="S553" s="209"/>
      <c r="T553" s="209"/>
      <c r="U553" s="209"/>
    </row>
    <row r="554" spans="5:21" s="2" customFormat="1" x14ac:dyDescent="0.3">
      <c r="E554" s="67"/>
      <c r="L554" s="209"/>
      <c r="M554" s="209"/>
      <c r="N554" s="209"/>
      <c r="O554" s="209"/>
      <c r="P554" s="209"/>
      <c r="Q554" s="209"/>
      <c r="R554" s="209"/>
      <c r="S554" s="209"/>
      <c r="T554" s="209"/>
      <c r="U554" s="209"/>
    </row>
    <row r="555" spans="5:21" s="2" customFormat="1" x14ac:dyDescent="0.3">
      <c r="E555" s="67"/>
      <c r="L555" s="209"/>
      <c r="M555" s="209"/>
      <c r="N555" s="209"/>
      <c r="O555" s="209"/>
      <c r="P555" s="209"/>
      <c r="Q555" s="209"/>
      <c r="R555" s="209"/>
      <c r="S555" s="209"/>
      <c r="T555" s="209"/>
      <c r="U555" s="209"/>
    </row>
    <row r="556" spans="5:21" s="2" customFormat="1" x14ac:dyDescent="0.3">
      <c r="E556" s="67"/>
      <c r="L556" s="209"/>
      <c r="M556" s="209"/>
      <c r="N556" s="209"/>
      <c r="O556" s="209"/>
      <c r="P556" s="209"/>
      <c r="Q556" s="209"/>
      <c r="R556" s="209"/>
      <c r="S556" s="209"/>
      <c r="T556" s="209"/>
      <c r="U556" s="209"/>
    </row>
    <row r="557" spans="5:21" s="2" customFormat="1" x14ac:dyDescent="0.3">
      <c r="E557" s="67"/>
      <c r="L557" s="209"/>
      <c r="M557" s="209"/>
      <c r="N557" s="209"/>
      <c r="O557" s="209"/>
      <c r="P557" s="209"/>
      <c r="Q557" s="209"/>
      <c r="R557" s="209"/>
      <c r="S557" s="209"/>
      <c r="T557" s="209"/>
      <c r="U557" s="209"/>
    </row>
    <row r="558" spans="5:21" s="2" customFormat="1" x14ac:dyDescent="0.3">
      <c r="E558" s="67"/>
      <c r="L558" s="209"/>
      <c r="M558" s="209"/>
      <c r="N558" s="209"/>
      <c r="O558" s="209"/>
      <c r="P558" s="209"/>
      <c r="Q558" s="209"/>
      <c r="R558" s="209"/>
      <c r="S558" s="209"/>
      <c r="T558" s="209"/>
      <c r="U558" s="209"/>
    </row>
    <row r="559" spans="5:21" s="2" customFormat="1" x14ac:dyDescent="0.3">
      <c r="E559" s="67"/>
      <c r="L559" s="209"/>
      <c r="M559" s="209"/>
      <c r="N559" s="209"/>
      <c r="O559" s="209"/>
      <c r="P559" s="209"/>
      <c r="Q559" s="209"/>
      <c r="R559" s="209"/>
      <c r="S559" s="209"/>
      <c r="T559" s="209"/>
      <c r="U559" s="209"/>
    </row>
    <row r="560" spans="5:21" s="2" customFormat="1" x14ac:dyDescent="0.3">
      <c r="E560" s="67"/>
      <c r="L560" s="209"/>
      <c r="M560" s="209"/>
      <c r="N560" s="209"/>
      <c r="O560" s="209"/>
      <c r="P560" s="209"/>
      <c r="Q560" s="209"/>
      <c r="R560" s="209"/>
      <c r="S560" s="209"/>
      <c r="T560" s="209"/>
      <c r="U560" s="209"/>
    </row>
    <row r="561" spans="5:21" s="2" customFormat="1" x14ac:dyDescent="0.3">
      <c r="E561" s="67"/>
      <c r="L561" s="209"/>
      <c r="M561" s="209"/>
      <c r="N561" s="209"/>
      <c r="O561" s="209"/>
      <c r="P561" s="209"/>
      <c r="Q561" s="209"/>
      <c r="R561" s="209"/>
      <c r="S561" s="209"/>
      <c r="T561" s="209"/>
      <c r="U561" s="209"/>
    </row>
    <row r="562" spans="5:21" s="2" customFormat="1" x14ac:dyDescent="0.3">
      <c r="E562" s="67"/>
      <c r="L562" s="209"/>
      <c r="M562" s="209"/>
      <c r="N562" s="209"/>
      <c r="O562" s="209"/>
      <c r="P562" s="209"/>
      <c r="Q562" s="209"/>
      <c r="R562" s="209"/>
      <c r="S562" s="209"/>
      <c r="T562" s="209"/>
      <c r="U562" s="209"/>
    </row>
    <row r="563" spans="5:21" s="2" customFormat="1" x14ac:dyDescent="0.3">
      <c r="E563" s="67"/>
      <c r="L563" s="209"/>
      <c r="M563" s="209"/>
      <c r="N563" s="209"/>
      <c r="O563" s="209"/>
      <c r="P563" s="209"/>
      <c r="Q563" s="209"/>
      <c r="R563" s="209"/>
      <c r="S563" s="209"/>
      <c r="T563" s="209"/>
      <c r="U563" s="209"/>
    </row>
    <row r="564" spans="5:21" s="2" customFormat="1" x14ac:dyDescent="0.3">
      <c r="E564" s="67"/>
      <c r="L564" s="209"/>
      <c r="M564" s="209"/>
      <c r="N564" s="209"/>
      <c r="O564" s="209"/>
      <c r="P564" s="209"/>
      <c r="Q564" s="209"/>
      <c r="R564" s="209"/>
      <c r="S564" s="209"/>
      <c r="T564" s="209"/>
      <c r="U564" s="209"/>
    </row>
    <row r="565" spans="5:21" s="2" customFormat="1" x14ac:dyDescent="0.3">
      <c r="E565" s="67"/>
      <c r="L565" s="209"/>
      <c r="M565" s="209"/>
      <c r="N565" s="209"/>
      <c r="O565" s="209"/>
      <c r="P565" s="209"/>
      <c r="Q565" s="209"/>
      <c r="R565" s="209"/>
      <c r="S565" s="209"/>
      <c r="T565" s="209"/>
      <c r="U565" s="209"/>
    </row>
    <row r="566" spans="5:21" s="2" customFormat="1" x14ac:dyDescent="0.3">
      <c r="E566" s="67"/>
      <c r="L566" s="209"/>
      <c r="M566" s="209"/>
      <c r="N566" s="209"/>
      <c r="O566" s="209"/>
      <c r="P566" s="209"/>
      <c r="Q566" s="209"/>
      <c r="R566" s="209"/>
      <c r="S566" s="209"/>
      <c r="T566" s="209"/>
      <c r="U566" s="209"/>
    </row>
    <row r="567" spans="5:21" s="2" customFormat="1" x14ac:dyDescent="0.3">
      <c r="E567" s="67"/>
      <c r="L567" s="209"/>
      <c r="M567" s="209"/>
      <c r="N567" s="209"/>
      <c r="O567" s="209"/>
      <c r="P567" s="209"/>
      <c r="Q567" s="209"/>
      <c r="R567" s="209"/>
      <c r="S567" s="209"/>
      <c r="T567" s="209"/>
      <c r="U567" s="209"/>
    </row>
    <row r="568" spans="5:21" s="2" customFormat="1" x14ac:dyDescent="0.3">
      <c r="E568" s="67"/>
      <c r="L568" s="209"/>
      <c r="M568" s="209"/>
      <c r="N568" s="209"/>
      <c r="O568" s="209"/>
      <c r="P568" s="209"/>
      <c r="Q568" s="209"/>
      <c r="R568" s="209"/>
      <c r="S568" s="209"/>
      <c r="T568" s="209"/>
      <c r="U568" s="209"/>
    </row>
    <row r="569" spans="5:21" s="2" customFormat="1" x14ac:dyDescent="0.3">
      <c r="E569" s="67"/>
      <c r="L569" s="209"/>
      <c r="M569" s="209"/>
      <c r="N569" s="209"/>
      <c r="O569" s="209"/>
      <c r="P569" s="209"/>
      <c r="Q569" s="209"/>
      <c r="R569" s="209"/>
      <c r="S569" s="209"/>
      <c r="T569" s="209"/>
      <c r="U569" s="209"/>
    </row>
    <row r="570" spans="5:21" s="2" customFormat="1" x14ac:dyDescent="0.3">
      <c r="E570" s="67"/>
      <c r="L570" s="209"/>
      <c r="M570" s="209"/>
      <c r="N570" s="209"/>
      <c r="O570" s="209"/>
      <c r="P570" s="209"/>
      <c r="Q570" s="209"/>
      <c r="R570" s="209"/>
      <c r="S570" s="209"/>
      <c r="T570" s="209"/>
      <c r="U570" s="209"/>
    </row>
    <row r="571" spans="5:21" s="2" customFormat="1" x14ac:dyDescent="0.3">
      <c r="E571" s="67"/>
      <c r="L571" s="209"/>
      <c r="M571" s="209"/>
      <c r="N571" s="209"/>
      <c r="O571" s="209"/>
      <c r="P571" s="209"/>
      <c r="Q571" s="209"/>
      <c r="R571" s="209"/>
      <c r="S571" s="209"/>
      <c r="T571" s="209"/>
      <c r="U571" s="209"/>
    </row>
    <row r="572" spans="5:21" s="2" customFormat="1" x14ac:dyDescent="0.3">
      <c r="E572" s="67"/>
      <c r="L572" s="209"/>
      <c r="M572" s="209"/>
      <c r="N572" s="209"/>
      <c r="O572" s="209"/>
      <c r="P572" s="209"/>
      <c r="Q572" s="209"/>
      <c r="R572" s="209"/>
      <c r="S572" s="209"/>
      <c r="T572" s="209"/>
      <c r="U572" s="209"/>
    </row>
    <row r="573" spans="5:21" s="2" customFormat="1" x14ac:dyDescent="0.3">
      <c r="E573" s="67"/>
      <c r="L573" s="209"/>
      <c r="M573" s="209"/>
      <c r="N573" s="209"/>
      <c r="O573" s="209"/>
      <c r="P573" s="209"/>
      <c r="Q573" s="209"/>
      <c r="R573" s="209"/>
      <c r="S573" s="209"/>
      <c r="T573" s="209"/>
      <c r="U573" s="209"/>
    </row>
    <row r="574" spans="5:21" s="2" customFormat="1" x14ac:dyDescent="0.3">
      <c r="E574" s="67"/>
      <c r="L574" s="209"/>
      <c r="M574" s="209"/>
      <c r="N574" s="209"/>
      <c r="O574" s="209"/>
      <c r="P574" s="209"/>
      <c r="Q574" s="209"/>
      <c r="R574" s="209"/>
      <c r="S574" s="209"/>
      <c r="T574" s="209"/>
      <c r="U574" s="209"/>
    </row>
    <row r="575" spans="5:21" s="2" customFormat="1" x14ac:dyDescent="0.3">
      <c r="E575" s="67"/>
      <c r="L575" s="209"/>
      <c r="M575" s="209"/>
      <c r="N575" s="209"/>
      <c r="O575" s="209"/>
      <c r="P575" s="209"/>
      <c r="Q575" s="209"/>
      <c r="R575" s="209"/>
      <c r="S575" s="209"/>
      <c r="T575" s="209"/>
      <c r="U575" s="209"/>
    </row>
    <row r="576" spans="5:21" s="2" customFormat="1" x14ac:dyDescent="0.3">
      <c r="E576" s="67"/>
      <c r="L576" s="209"/>
      <c r="M576" s="209"/>
      <c r="N576" s="209"/>
      <c r="O576" s="209"/>
      <c r="P576" s="209"/>
      <c r="Q576" s="209"/>
      <c r="R576" s="209"/>
      <c r="S576" s="209"/>
      <c r="T576" s="209"/>
      <c r="U576" s="209"/>
    </row>
    <row r="577" spans="5:21" s="2" customFormat="1" x14ac:dyDescent="0.3">
      <c r="E577" s="67"/>
      <c r="L577" s="209"/>
      <c r="M577" s="209"/>
      <c r="N577" s="209"/>
      <c r="O577" s="209"/>
      <c r="P577" s="209"/>
      <c r="Q577" s="209"/>
      <c r="R577" s="209"/>
      <c r="S577" s="209"/>
      <c r="T577" s="209"/>
      <c r="U577" s="209"/>
    </row>
    <row r="578" spans="5:21" s="2" customFormat="1" x14ac:dyDescent="0.3">
      <c r="E578" s="67"/>
      <c r="L578" s="209"/>
      <c r="M578" s="209"/>
      <c r="N578" s="209"/>
      <c r="O578" s="209"/>
      <c r="P578" s="209"/>
      <c r="Q578" s="209"/>
      <c r="R578" s="209"/>
      <c r="S578" s="209"/>
      <c r="T578" s="209"/>
      <c r="U578" s="209"/>
    </row>
    <row r="579" spans="5:21" s="2" customFormat="1" x14ac:dyDescent="0.3">
      <c r="E579" s="67"/>
      <c r="L579" s="209"/>
      <c r="M579" s="209"/>
      <c r="N579" s="209"/>
      <c r="O579" s="209"/>
      <c r="P579" s="209"/>
      <c r="Q579" s="209"/>
      <c r="R579" s="209"/>
      <c r="S579" s="209"/>
      <c r="T579" s="209"/>
      <c r="U579" s="209"/>
    </row>
    <row r="580" spans="5:21" s="2" customFormat="1" x14ac:dyDescent="0.3">
      <c r="E580" s="67"/>
      <c r="L580" s="209"/>
      <c r="M580" s="209"/>
      <c r="N580" s="209"/>
      <c r="O580" s="209"/>
      <c r="P580" s="209"/>
      <c r="Q580" s="209"/>
      <c r="R580" s="209"/>
      <c r="S580" s="209"/>
      <c r="T580" s="209"/>
      <c r="U580" s="209"/>
    </row>
    <row r="581" spans="5:21" s="2" customFormat="1" x14ac:dyDescent="0.3">
      <c r="E581" s="67"/>
      <c r="L581" s="209"/>
      <c r="M581" s="209"/>
      <c r="N581" s="209"/>
      <c r="O581" s="209"/>
      <c r="P581" s="209"/>
      <c r="Q581" s="209"/>
      <c r="R581" s="209"/>
      <c r="S581" s="209"/>
      <c r="T581" s="209"/>
      <c r="U581" s="209"/>
    </row>
    <row r="582" spans="5:21" s="2" customFormat="1" x14ac:dyDescent="0.3">
      <c r="E582" s="67"/>
      <c r="L582" s="209"/>
      <c r="M582" s="209"/>
      <c r="N582" s="209"/>
      <c r="O582" s="209"/>
      <c r="P582" s="209"/>
      <c r="Q582" s="209"/>
      <c r="R582" s="209"/>
      <c r="S582" s="209"/>
      <c r="T582" s="209"/>
      <c r="U582" s="209"/>
    </row>
    <row r="583" spans="5:21" s="2" customFormat="1" x14ac:dyDescent="0.3">
      <c r="E583" s="67"/>
      <c r="L583" s="209"/>
      <c r="M583" s="209"/>
      <c r="N583" s="209"/>
      <c r="O583" s="209"/>
      <c r="P583" s="209"/>
      <c r="Q583" s="209"/>
      <c r="R583" s="209"/>
      <c r="S583" s="209"/>
      <c r="T583" s="209"/>
      <c r="U583" s="209"/>
    </row>
    <row r="584" spans="5:21" s="2" customFormat="1" x14ac:dyDescent="0.3">
      <c r="E584" s="67"/>
      <c r="L584" s="209"/>
      <c r="M584" s="209"/>
      <c r="N584" s="209"/>
      <c r="O584" s="209"/>
      <c r="P584" s="209"/>
      <c r="Q584" s="209"/>
      <c r="R584" s="209"/>
      <c r="S584" s="209"/>
      <c r="T584" s="209"/>
      <c r="U584" s="209"/>
    </row>
    <row r="585" spans="5:21" s="2" customFormat="1" x14ac:dyDescent="0.3">
      <c r="E585" s="67"/>
      <c r="L585" s="209"/>
      <c r="M585" s="209"/>
      <c r="N585" s="209"/>
      <c r="O585" s="209"/>
      <c r="P585" s="209"/>
      <c r="Q585" s="209"/>
      <c r="R585" s="209"/>
      <c r="S585" s="209"/>
      <c r="T585" s="209"/>
      <c r="U585" s="209"/>
    </row>
    <row r="586" spans="5:21" s="2" customFormat="1" x14ac:dyDescent="0.3">
      <c r="E586" s="67"/>
      <c r="L586" s="209"/>
      <c r="M586" s="209"/>
      <c r="N586" s="209"/>
      <c r="O586" s="209"/>
      <c r="P586" s="209"/>
      <c r="Q586" s="209"/>
      <c r="R586" s="209"/>
      <c r="S586" s="209"/>
      <c r="T586" s="209"/>
      <c r="U586" s="209"/>
    </row>
    <row r="587" spans="5:21" s="2" customFormat="1" x14ac:dyDescent="0.3">
      <c r="E587" s="67"/>
      <c r="L587" s="209"/>
      <c r="M587" s="209"/>
      <c r="N587" s="209"/>
      <c r="O587" s="209"/>
      <c r="P587" s="209"/>
      <c r="Q587" s="209"/>
      <c r="R587" s="209"/>
      <c r="S587" s="209"/>
      <c r="T587" s="209"/>
      <c r="U587" s="209"/>
    </row>
    <row r="588" spans="5:21" s="2" customFormat="1" x14ac:dyDescent="0.3">
      <c r="E588" s="67"/>
      <c r="L588" s="209"/>
      <c r="M588" s="209"/>
      <c r="N588" s="209"/>
      <c r="O588" s="209"/>
      <c r="P588" s="209"/>
      <c r="Q588" s="209"/>
      <c r="R588" s="209"/>
      <c r="S588" s="209"/>
      <c r="T588" s="209"/>
      <c r="U588" s="209"/>
    </row>
    <row r="589" spans="5:21" s="2" customFormat="1" x14ac:dyDescent="0.3">
      <c r="E589" s="67"/>
      <c r="L589" s="209"/>
      <c r="M589" s="209"/>
      <c r="N589" s="209"/>
      <c r="O589" s="209"/>
      <c r="P589" s="209"/>
      <c r="Q589" s="209"/>
      <c r="R589" s="209"/>
      <c r="S589" s="209"/>
      <c r="T589" s="209"/>
      <c r="U589" s="209"/>
    </row>
    <row r="590" spans="5:21" s="2" customFormat="1" x14ac:dyDescent="0.3">
      <c r="E590" s="67"/>
      <c r="L590" s="209"/>
      <c r="M590" s="209"/>
      <c r="N590" s="209"/>
      <c r="O590" s="209"/>
      <c r="P590" s="209"/>
      <c r="Q590" s="209"/>
      <c r="R590" s="209"/>
      <c r="S590" s="209"/>
      <c r="T590" s="209"/>
      <c r="U590" s="209"/>
    </row>
    <row r="591" spans="5:21" s="2" customFormat="1" x14ac:dyDescent="0.3">
      <c r="E591" s="67"/>
      <c r="L591" s="209"/>
      <c r="M591" s="209"/>
      <c r="N591" s="209"/>
      <c r="O591" s="209"/>
      <c r="P591" s="209"/>
      <c r="Q591" s="209"/>
      <c r="R591" s="209"/>
      <c r="S591" s="209"/>
      <c r="T591" s="209"/>
      <c r="U591" s="209"/>
    </row>
    <row r="592" spans="5:21" s="2" customFormat="1" x14ac:dyDescent="0.3">
      <c r="E592" s="67"/>
      <c r="L592" s="209"/>
      <c r="M592" s="209"/>
      <c r="N592" s="209"/>
      <c r="O592" s="209"/>
      <c r="P592" s="209"/>
      <c r="Q592" s="209"/>
      <c r="R592" s="209"/>
      <c r="S592" s="209"/>
      <c r="T592" s="209"/>
      <c r="U592" s="209"/>
    </row>
    <row r="593" spans="5:21" s="2" customFormat="1" x14ac:dyDescent="0.3">
      <c r="E593" s="67"/>
      <c r="L593" s="209"/>
      <c r="M593" s="209"/>
      <c r="N593" s="209"/>
      <c r="O593" s="209"/>
      <c r="P593" s="209"/>
      <c r="Q593" s="209"/>
      <c r="R593" s="209"/>
      <c r="S593" s="209"/>
      <c r="T593" s="209"/>
      <c r="U593" s="209"/>
    </row>
    <row r="594" spans="5:21" s="2" customFormat="1" x14ac:dyDescent="0.3">
      <c r="E594" s="67"/>
      <c r="L594" s="209"/>
      <c r="M594" s="209"/>
      <c r="N594" s="209"/>
      <c r="O594" s="209"/>
      <c r="P594" s="209"/>
      <c r="Q594" s="209"/>
      <c r="R594" s="209"/>
      <c r="S594" s="209"/>
      <c r="T594" s="209"/>
      <c r="U594" s="209"/>
    </row>
    <row r="595" spans="5:21" s="2" customFormat="1" x14ac:dyDescent="0.3">
      <c r="E595" s="67"/>
      <c r="L595" s="209"/>
      <c r="M595" s="209"/>
      <c r="N595" s="209"/>
      <c r="O595" s="209"/>
      <c r="P595" s="209"/>
      <c r="Q595" s="209"/>
      <c r="R595" s="209"/>
      <c r="S595" s="209"/>
      <c r="T595" s="209"/>
      <c r="U595" s="209"/>
    </row>
    <row r="596" spans="5:21" s="2" customFormat="1" x14ac:dyDescent="0.3">
      <c r="E596" s="67"/>
      <c r="L596" s="209"/>
      <c r="M596" s="209"/>
      <c r="N596" s="209"/>
      <c r="O596" s="209"/>
      <c r="P596" s="209"/>
      <c r="Q596" s="209"/>
      <c r="R596" s="209"/>
      <c r="S596" s="209"/>
      <c r="T596" s="209"/>
      <c r="U596" s="209"/>
    </row>
    <row r="597" spans="5:21" s="2" customFormat="1" x14ac:dyDescent="0.3">
      <c r="E597" s="67"/>
      <c r="L597" s="209"/>
      <c r="M597" s="209"/>
      <c r="N597" s="209"/>
      <c r="O597" s="209"/>
      <c r="P597" s="209"/>
      <c r="Q597" s="209"/>
      <c r="R597" s="209"/>
      <c r="S597" s="209"/>
      <c r="T597" s="209"/>
      <c r="U597" s="209"/>
    </row>
    <row r="598" spans="5:21" s="2" customFormat="1" x14ac:dyDescent="0.3">
      <c r="E598" s="67"/>
      <c r="L598" s="209"/>
      <c r="M598" s="209"/>
      <c r="N598" s="209"/>
      <c r="O598" s="209"/>
      <c r="P598" s="209"/>
      <c r="Q598" s="209"/>
      <c r="R598" s="209"/>
      <c r="S598" s="209"/>
      <c r="T598" s="209"/>
      <c r="U598" s="209"/>
    </row>
    <row r="599" spans="5:21" s="2" customFormat="1" x14ac:dyDescent="0.3">
      <c r="E599" s="67"/>
      <c r="L599" s="209"/>
      <c r="M599" s="209"/>
      <c r="N599" s="209"/>
      <c r="O599" s="209"/>
      <c r="P599" s="209"/>
      <c r="Q599" s="209"/>
      <c r="R599" s="209"/>
      <c r="S599" s="209"/>
      <c r="T599" s="209"/>
      <c r="U599" s="209"/>
    </row>
    <row r="600" spans="5:21" s="2" customFormat="1" x14ac:dyDescent="0.3">
      <c r="E600" s="67"/>
      <c r="L600" s="209"/>
      <c r="M600" s="209"/>
      <c r="N600" s="209"/>
      <c r="O600" s="209"/>
      <c r="P600" s="209"/>
      <c r="Q600" s="209"/>
      <c r="R600" s="209"/>
      <c r="S600" s="209"/>
      <c r="T600" s="209"/>
      <c r="U600" s="209"/>
    </row>
    <row r="601" spans="5:21" s="2" customFormat="1" x14ac:dyDescent="0.3">
      <c r="E601" s="67"/>
      <c r="L601" s="209"/>
      <c r="M601" s="209"/>
      <c r="N601" s="209"/>
      <c r="O601" s="209"/>
      <c r="P601" s="209"/>
      <c r="Q601" s="209"/>
      <c r="R601" s="209"/>
      <c r="S601" s="209"/>
      <c r="T601" s="209"/>
      <c r="U601" s="209"/>
    </row>
    <row r="602" spans="5:21" s="2" customFormat="1" x14ac:dyDescent="0.3">
      <c r="E602" s="67"/>
      <c r="L602" s="209"/>
      <c r="M602" s="209"/>
      <c r="N602" s="209"/>
      <c r="O602" s="209"/>
      <c r="P602" s="209"/>
      <c r="Q602" s="209"/>
      <c r="R602" s="209"/>
      <c r="S602" s="209"/>
      <c r="T602" s="209"/>
      <c r="U602" s="209"/>
    </row>
    <row r="603" spans="5:21" s="2" customFormat="1" x14ac:dyDescent="0.3">
      <c r="E603" s="67"/>
      <c r="L603" s="209"/>
      <c r="M603" s="209"/>
      <c r="N603" s="209"/>
      <c r="O603" s="209"/>
      <c r="P603" s="209"/>
      <c r="Q603" s="209"/>
      <c r="R603" s="209"/>
      <c r="S603" s="209"/>
      <c r="T603" s="209"/>
      <c r="U603" s="209"/>
    </row>
    <row r="604" spans="5:21" s="2" customFormat="1" x14ac:dyDescent="0.3">
      <c r="E604" s="67"/>
      <c r="L604" s="209"/>
      <c r="M604" s="209"/>
      <c r="N604" s="209"/>
      <c r="O604" s="209"/>
      <c r="P604" s="209"/>
      <c r="Q604" s="209"/>
      <c r="R604" s="209"/>
      <c r="S604" s="209"/>
      <c r="T604" s="209"/>
      <c r="U604" s="209"/>
    </row>
    <row r="605" spans="5:21" s="2" customFormat="1" x14ac:dyDescent="0.3">
      <c r="E605" s="67"/>
      <c r="L605" s="209"/>
      <c r="M605" s="209"/>
      <c r="N605" s="209"/>
      <c r="O605" s="209"/>
      <c r="P605" s="209"/>
      <c r="Q605" s="209"/>
      <c r="R605" s="209"/>
      <c r="S605" s="209"/>
      <c r="T605" s="209"/>
      <c r="U605" s="209"/>
    </row>
    <row r="606" spans="5:21" s="2" customFormat="1" x14ac:dyDescent="0.3">
      <c r="E606" s="67"/>
      <c r="L606" s="209"/>
      <c r="M606" s="209"/>
      <c r="N606" s="209"/>
      <c r="O606" s="209"/>
      <c r="P606" s="209"/>
      <c r="Q606" s="209"/>
      <c r="R606" s="209"/>
      <c r="S606" s="209"/>
      <c r="T606" s="209"/>
      <c r="U606" s="209"/>
    </row>
    <row r="607" spans="5:21" s="2" customFormat="1" x14ac:dyDescent="0.3">
      <c r="E607" s="67"/>
      <c r="L607" s="209"/>
      <c r="M607" s="209"/>
      <c r="N607" s="209"/>
      <c r="O607" s="209"/>
      <c r="P607" s="209"/>
      <c r="Q607" s="209"/>
      <c r="R607" s="209"/>
      <c r="S607" s="209"/>
      <c r="T607" s="209"/>
      <c r="U607" s="209"/>
    </row>
    <row r="608" spans="5:21" s="2" customFormat="1" x14ac:dyDescent="0.3">
      <c r="E608" s="67"/>
      <c r="L608" s="209"/>
      <c r="M608" s="209"/>
      <c r="N608" s="209"/>
      <c r="O608" s="209"/>
      <c r="P608" s="209"/>
      <c r="Q608" s="209"/>
      <c r="R608" s="209"/>
      <c r="S608" s="209"/>
      <c r="T608" s="209"/>
      <c r="U608" s="209"/>
    </row>
    <row r="609" spans="5:21" s="2" customFormat="1" x14ac:dyDescent="0.3">
      <c r="E609" s="67"/>
      <c r="L609" s="209"/>
      <c r="M609" s="209"/>
      <c r="N609" s="209"/>
      <c r="O609" s="209"/>
      <c r="P609" s="209"/>
      <c r="Q609" s="209"/>
      <c r="R609" s="209"/>
      <c r="S609" s="209"/>
      <c r="T609" s="209"/>
      <c r="U609" s="209"/>
    </row>
    <row r="610" spans="5:21" s="2" customFormat="1" x14ac:dyDescent="0.3">
      <c r="E610" s="67"/>
      <c r="L610" s="209"/>
      <c r="M610" s="209"/>
      <c r="N610" s="209"/>
      <c r="O610" s="209"/>
      <c r="P610" s="209"/>
      <c r="Q610" s="209"/>
      <c r="R610" s="209"/>
      <c r="S610" s="209"/>
      <c r="T610" s="209"/>
      <c r="U610" s="209"/>
    </row>
    <row r="611" spans="5:21" s="2" customFormat="1" x14ac:dyDescent="0.3">
      <c r="E611" s="67"/>
      <c r="L611" s="209"/>
      <c r="M611" s="209"/>
      <c r="N611" s="209"/>
      <c r="O611" s="209"/>
      <c r="P611" s="209"/>
      <c r="Q611" s="209"/>
      <c r="R611" s="209"/>
      <c r="S611" s="209"/>
      <c r="T611" s="209"/>
      <c r="U611" s="209"/>
    </row>
    <row r="612" spans="5:21" s="2" customFormat="1" x14ac:dyDescent="0.3">
      <c r="E612" s="67"/>
      <c r="L612" s="209"/>
      <c r="M612" s="209"/>
      <c r="N612" s="209"/>
      <c r="O612" s="209"/>
      <c r="P612" s="209"/>
      <c r="Q612" s="209"/>
      <c r="R612" s="209"/>
      <c r="S612" s="209"/>
      <c r="T612" s="209"/>
      <c r="U612" s="209"/>
    </row>
    <row r="613" spans="5:21" s="2" customFormat="1" x14ac:dyDescent="0.3">
      <c r="E613" s="67"/>
      <c r="L613" s="209"/>
      <c r="M613" s="209"/>
      <c r="N613" s="209"/>
      <c r="O613" s="209"/>
      <c r="P613" s="209"/>
      <c r="Q613" s="209"/>
      <c r="R613" s="209"/>
      <c r="S613" s="209"/>
      <c r="T613" s="209"/>
      <c r="U613" s="209"/>
    </row>
    <row r="614" spans="5:21" s="2" customFormat="1" x14ac:dyDescent="0.3">
      <c r="E614" s="67"/>
      <c r="L614" s="209"/>
      <c r="M614" s="209"/>
      <c r="N614" s="209"/>
      <c r="O614" s="209"/>
      <c r="P614" s="209"/>
      <c r="Q614" s="209"/>
      <c r="R614" s="209"/>
      <c r="S614" s="209"/>
      <c r="T614" s="209"/>
      <c r="U614" s="209"/>
    </row>
    <row r="615" spans="5:21" s="2" customFormat="1" x14ac:dyDescent="0.3">
      <c r="E615" s="67"/>
      <c r="L615" s="209"/>
      <c r="M615" s="209"/>
      <c r="N615" s="209"/>
      <c r="O615" s="209"/>
      <c r="P615" s="209"/>
      <c r="Q615" s="209"/>
      <c r="R615" s="209"/>
      <c r="S615" s="209"/>
      <c r="T615" s="209"/>
      <c r="U615" s="209"/>
    </row>
    <row r="616" spans="5:21" s="2" customFormat="1" x14ac:dyDescent="0.3">
      <c r="E616" s="67"/>
      <c r="L616" s="209"/>
      <c r="M616" s="209"/>
      <c r="N616" s="209"/>
      <c r="O616" s="209"/>
      <c r="P616" s="209"/>
      <c r="Q616" s="209"/>
      <c r="R616" s="209"/>
      <c r="S616" s="209"/>
      <c r="T616" s="209"/>
      <c r="U616" s="209"/>
    </row>
    <row r="617" spans="5:21" s="2" customFormat="1" x14ac:dyDescent="0.3">
      <c r="E617" s="67"/>
      <c r="L617" s="209"/>
      <c r="M617" s="209"/>
      <c r="N617" s="209"/>
      <c r="O617" s="209"/>
      <c r="P617" s="209"/>
      <c r="Q617" s="209"/>
      <c r="R617" s="209"/>
      <c r="S617" s="209"/>
      <c r="T617" s="209"/>
      <c r="U617" s="209"/>
    </row>
    <row r="618" spans="5:21" s="2" customFormat="1" x14ac:dyDescent="0.3">
      <c r="E618" s="67"/>
      <c r="L618" s="209"/>
      <c r="M618" s="209"/>
      <c r="N618" s="209"/>
      <c r="O618" s="209"/>
      <c r="P618" s="209"/>
      <c r="Q618" s="209"/>
      <c r="R618" s="209"/>
      <c r="S618" s="209"/>
      <c r="T618" s="209"/>
      <c r="U618" s="209"/>
    </row>
    <row r="619" spans="5:21" s="2" customFormat="1" x14ac:dyDescent="0.3">
      <c r="E619" s="67"/>
      <c r="L619" s="209"/>
      <c r="M619" s="209"/>
      <c r="N619" s="209"/>
      <c r="O619" s="209"/>
      <c r="P619" s="209"/>
      <c r="Q619" s="209"/>
      <c r="R619" s="209"/>
      <c r="S619" s="209"/>
      <c r="T619" s="209"/>
      <c r="U619" s="209"/>
    </row>
    <row r="620" spans="5:21" s="2" customFormat="1" x14ac:dyDescent="0.3">
      <c r="E620" s="67"/>
      <c r="L620" s="209"/>
      <c r="M620" s="209"/>
      <c r="N620" s="209"/>
      <c r="O620" s="209"/>
      <c r="P620" s="209"/>
      <c r="Q620" s="209"/>
      <c r="R620" s="209"/>
      <c r="S620" s="209"/>
      <c r="T620" s="209"/>
      <c r="U620" s="209"/>
    </row>
    <row r="621" spans="5:21" s="2" customFormat="1" x14ac:dyDescent="0.3">
      <c r="E621" s="67"/>
      <c r="L621" s="209"/>
      <c r="M621" s="209"/>
      <c r="N621" s="209"/>
      <c r="O621" s="209"/>
      <c r="P621" s="209"/>
      <c r="Q621" s="209"/>
      <c r="R621" s="209"/>
      <c r="S621" s="209"/>
      <c r="T621" s="209"/>
      <c r="U621" s="209"/>
    </row>
    <row r="622" spans="5:21" s="2" customFormat="1" x14ac:dyDescent="0.3">
      <c r="E622" s="67"/>
      <c r="L622" s="209"/>
      <c r="M622" s="209"/>
      <c r="N622" s="209"/>
      <c r="O622" s="209"/>
      <c r="P622" s="209"/>
      <c r="Q622" s="209"/>
      <c r="R622" s="209"/>
      <c r="S622" s="209"/>
      <c r="T622" s="209"/>
      <c r="U622" s="209"/>
    </row>
    <row r="623" spans="5:21" s="2" customFormat="1" x14ac:dyDescent="0.3">
      <c r="E623" s="67"/>
      <c r="L623" s="209"/>
      <c r="M623" s="209"/>
      <c r="N623" s="209"/>
      <c r="O623" s="209"/>
      <c r="P623" s="209"/>
      <c r="Q623" s="209"/>
      <c r="R623" s="209"/>
      <c r="S623" s="209"/>
      <c r="T623" s="209"/>
      <c r="U623" s="209"/>
    </row>
    <row r="624" spans="5:21" s="2" customFormat="1" x14ac:dyDescent="0.3">
      <c r="E624" s="67"/>
      <c r="L624" s="209"/>
      <c r="M624" s="209"/>
      <c r="N624" s="209"/>
      <c r="O624" s="209"/>
      <c r="P624" s="209"/>
      <c r="Q624" s="209"/>
      <c r="R624" s="209"/>
      <c r="S624" s="209"/>
      <c r="T624" s="209"/>
      <c r="U624" s="209"/>
    </row>
    <row r="625" spans="5:21" s="2" customFormat="1" x14ac:dyDescent="0.3">
      <c r="E625" s="67"/>
      <c r="L625" s="209"/>
      <c r="M625" s="209"/>
      <c r="N625" s="209"/>
      <c r="O625" s="209"/>
      <c r="P625" s="209"/>
      <c r="Q625" s="209"/>
      <c r="R625" s="209"/>
      <c r="S625" s="209"/>
      <c r="T625" s="209"/>
      <c r="U625" s="209"/>
    </row>
    <row r="626" spans="5:21" s="2" customFormat="1" x14ac:dyDescent="0.3">
      <c r="E626" s="67"/>
      <c r="L626" s="209"/>
      <c r="M626" s="209"/>
      <c r="N626" s="209"/>
      <c r="O626" s="209"/>
      <c r="P626" s="209"/>
      <c r="Q626" s="209"/>
      <c r="R626" s="209"/>
      <c r="S626" s="209"/>
      <c r="T626" s="209"/>
      <c r="U626" s="209"/>
    </row>
    <row r="627" spans="5:21" s="2" customFormat="1" x14ac:dyDescent="0.3">
      <c r="E627" s="67"/>
      <c r="L627" s="209"/>
      <c r="M627" s="209"/>
      <c r="N627" s="209"/>
      <c r="O627" s="209"/>
      <c r="P627" s="209"/>
      <c r="Q627" s="209"/>
      <c r="R627" s="209"/>
      <c r="S627" s="209"/>
      <c r="T627" s="209"/>
      <c r="U627" s="209"/>
    </row>
    <row r="628" spans="5:21" s="2" customFormat="1" x14ac:dyDescent="0.3">
      <c r="E628" s="67"/>
      <c r="L628" s="209"/>
      <c r="M628" s="209"/>
      <c r="N628" s="209"/>
      <c r="O628" s="209"/>
      <c r="P628" s="209"/>
      <c r="Q628" s="209"/>
      <c r="R628" s="209"/>
      <c r="S628" s="209"/>
      <c r="T628" s="209"/>
      <c r="U628" s="209"/>
    </row>
    <row r="629" spans="5:21" s="2" customFormat="1" x14ac:dyDescent="0.3">
      <c r="E629" s="67"/>
      <c r="L629" s="209"/>
      <c r="M629" s="209"/>
      <c r="N629" s="209"/>
      <c r="O629" s="209"/>
      <c r="P629" s="209"/>
      <c r="Q629" s="209"/>
      <c r="R629" s="209"/>
      <c r="S629" s="209"/>
      <c r="T629" s="209"/>
      <c r="U629" s="209"/>
    </row>
    <row r="630" spans="5:21" s="2" customFormat="1" x14ac:dyDescent="0.3">
      <c r="E630" s="67"/>
      <c r="L630" s="209"/>
      <c r="M630" s="209"/>
      <c r="N630" s="209"/>
      <c r="O630" s="209"/>
      <c r="P630" s="209"/>
      <c r="Q630" s="209"/>
      <c r="R630" s="209"/>
      <c r="S630" s="209"/>
      <c r="T630" s="209"/>
      <c r="U630" s="209"/>
    </row>
    <row r="631" spans="5:21" s="2" customFormat="1" x14ac:dyDescent="0.3">
      <c r="E631" s="67"/>
      <c r="L631" s="209"/>
      <c r="M631" s="209"/>
      <c r="N631" s="209"/>
      <c r="O631" s="209"/>
      <c r="P631" s="209"/>
      <c r="Q631" s="209"/>
      <c r="R631" s="209"/>
      <c r="S631" s="209"/>
      <c r="T631" s="209"/>
      <c r="U631" s="209"/>
    </row>
    <row r="632" spans="5:21" s="2" customFormat="1" x14ac:dyDescent="0.3">
      <c r="E632" s="67"/>
      <c r="L632" s="209"/>
      <c r="M632" s="209"/>
      <c r="N632" s="209"/>
      <c r="O632" s="209"/>
      <c r="P632" s="209"/>
      <c r="Q632" s="209"/>
      <c r="R632" s="209"/>
      <c r="S632" s="209"/>
      <c r="T632" s="209"/>
      <c r="U632" s="209"/>
    </row>
    <row r="633" spans="5:21" s="2" customFormat="1" x14ac:dyDescent="0.3">
      <c r="E633" s="67"/>
      <c r="L633" s="209"/>
      <c r="M633" s="209"/>
      <c r="N633" s="209"/>
      <c r="O633" s="209"/>
      <c r="P633" s="209"/>
      <c r="Q633" s="209"/>
      <c r="R633" s="209"/>
      <c r="S633" s="209"/>
      <c r="T633" s="209"/>
      <c r="U633" s="209"/>
    </row>
    <row r="634" spans="5:21" s="2" customFormat="1" x14ac:dyDescent="0.3">
      <c r="E634" s="67"/>
      <c r="L634" s="209"/>
      <c r="M634" s="209"/>
      <c r="N634" s="209"/>
      <c r="O634" s="209"/>
      <c r="P634" s="209"/>
      <c r="Q634" s="209"/>
      <c r="R634" s="209"/>
      <c r="S634" s="209"/>
      <c r="T634" s="209"/>
      <c r="U634" s="209"/>
    </row>
    <row r="635" spans="5:21" s="2" customFormat="1" x14ac:dyDescent="0.3">
      <c r="E635" s="67"/>
      <c r="L635" s="209"/>
      <c r="M635" s="209"/>
      <c r="N635" s="209"/>
      <c r="O635" s="209"/>
      <c r="P635" s="209"/>
      <c r="Q635" s="209"/>
      <c r="R635" s="209"/>
      <c r="S635" s="209"/>
      <c r="T635" s="209"/>
      <c r="U635" s="209"/>
    </row>
    <row r="636" spans="5:21" s="2" customFormat="1" x14ac:dyDescent="0.3">
      <c r="E636" s="67"/>
      <c r="L636" s="209"/>
      <c r="M636" s="209"/>
      <c r="N636" s="209"/>
      <c r="O636" s="209"/>
      <c r="P636" s="209"/>
      <c r="Q636" s="209"/>
      <c r="R636" s="209"/>
      <c r="S636" s="209"/>
      <c r="T636" s="209"/>
      <c r="U636" s="209"/>
    </row>
    <row r="637" spans="5:21" s="2" customFormat="1" x14ac:dyDescent="0.3">
      <c r="E637" s="67"/>
      <c r="L637" s="209"/>
      <c r="M637" s="209"/>
      <c r="N637" s="209"/>
      <c r="O637" s="209"/>
      <c r="P637" s="209"/>
      <c r="Q637" s="209"/>
      <c r="R637" s="209"/>
      <c r="S637" s="209"/>
      <c r="T637" s="209"/>
      <c r="U637" s="209"/>
    </row>
    <row r="638" spans="5:21" s="2" customFormat="1" x14ac:dyDescent="0.3">
      <c r="E638" s="67"/>
      <c r="L638" s="209"/>
      <c r="M638" s="209"/>
      <c r="N638" s="209"/>
      <c r="O638" s="209"/>
      <c r="P638" s="209"/>
      <c r="Q638" s="209"/>
      <c r="R638" s="209"/>
      <c r="S638" s="209"/>
      <c r="T638" s="209"/>
      <c r="U638" s="209"/>
    </row>
    <row r="639" spans="5:21" s="2" customFormat="1" x14ac:dyDescent="0.3">
      <c r="E639" s="67"/>
      <c r="L639" s="209"/>
      <c r="M639" s="209"/>
      <c r="N639" s="209"/>
      <c r="O639" s="209"/>
      <c r="P639" s="209"/>
      <c r="Q639" s="209"/>
      <c r="R639" s="209"/>
      <c r="S639" s="209"/>
      <c r="T639" s="209"/>
      <c r="U639" s="209"/>
    </row>
    <row r="640" spans="5:21" s="2" customFormat="1" x14ac:dyDescent="0.3">
      <c r="E640" s="67"/>
      <c r="L640" s="209"/>
      <c r="M640" s="209"/>
      <c r="N640" s="209"/>
      <c r="O640" s="209"/>
      <c r="P640" s="209"/>
      <c r="Q640" s="209"/>
      <c r="R640" s="209"/>
      <c r="S640" s="209"/>
      <c r="T640" s="209"/>
      <c r="U640" s="209"/>
    </row>
    <row r="641" spans="5:21" s="2" customFormat="1" x14ac:dyDescent="0.3">
      <c r="E641" s="67"/>
      <c r="L641" s="209"/>
      <c r="M641" s="209"/>
      <c r="N641" s="209"/>
      <c r="O641" s="209"/>
      <c r="P641" s="209"/>
      <c r="Q641" s="209"/>
      <c r="R641" s="209"/>
      <c r="S641" s="209"/>
      <c r="T641" s="209"/>
      <c r="U641" s="209"/>
    </row>
    <row r="642" spans="5:21" s="2" customFormat="1" x14ac:dyDescent="0.3">
      <c r="E642" s="67"/>
      <c r="L642" s="209"/>
      <c r="M642" s="209"/>
      <c r="N642" s="209"/>
      <c r="O642" s="209"/>
      <c r="P642" s="209"/>
      <c r="Q642" s="209"/>
      <c r="R642" s="209"/>
      <c r="S642" s="209"/>
      <c r="T642" s="209"/>
      <c r="U642" s="209"/>
    </row>
    <row r="643" spans="5:21" s="2" customFormat="1" x14ac:dyDescent="0.3">
      <c r="E643" s="67"/>
      <c r="L643" s="209"/>
      <c r="M643" s="209"/>
      <c r="N643" s="209"/>
      <c r="O643" s="209"/>
      <c r="P643" s="209"/>
      <c r="Q643" s="209"/>
      <c r="R643" s="209"/>
      <c r="S643" s="209"/>
      <c r="T643" s="209"/>
      <c r="U643" s="209"/>
    </row>
    <row r="644" spans="5:21" s="2" customFormat="1" x14ac:dyDescent="0.3">
      <c r="E644" s="67"/>
      <c r="L644" s="209"/>
      <c r="M644" s="209"/>
      <c r="N644" s="209"/>
      <c r="O644" s="209"/>
      <c r="P644" s="209"/>
      <c r="Q644" s="209"/>
      <c r="R644" s="209"/>
      <c r="S644" s="209"/>
      <c r="T644" s="209"/>
      <c r="U644" s="209"/>
    </row>
    <row r="645" spans="5:21" s="2" customFormat="1" x14ac:dyDescent="0.3">
      <c r="E645" s="67"/>
      <c r="L645" s="209"/>
      <c r="M645" s="209"/>
      <c r="N645" s="209"/>
      <c r="O645" s="209"/>
      <c r="P645" s="209"/>
      <c r="Q645" s="209"/>
      <c r="R645" s="209"/>
      <c r="S645" s="209"/>
      <c r="T645" s="209"/>
      <c r="U645" s="209"/>
    </row>
    <row r="646" spans="5:21" s="2" customFormat="1" x14ac:dyDescent="0.3">
      <c r="E646" s="67"/>
      <c r="L646" s="209"/>
      <c r="M646" s="209"/>
      <c r="N646" s="209"/>
      <c r="O646" s="209"/>
      <c r="P646" s="209"/>
      <c r="Q646" s="209"/>
      <c r="R646" s="209"/>
      <c r="S646" s="209"/>
      <c r="T646" s="209"/>
      <c r="U646" s="209"/>
    </row>
    <row r="647" spans="5:21" s="2" customFormat="1" x14ac:dyDescent="0.3">
      <c r="E647" s="67"/>
      <c r="L647" s="209"/>
      <c r="M647" s="209"/>
      <c r="N647" s="209"/>
      <c r="O647" s="209"/>
      <c r="P647" s="209"/>
      <c r="Q647" s="209"/>
      <c r="R647" s="209"/>
      <c r="S647" s="209"/>
      <c r="T647" s="209"/>
      <c r="U647" s="209"/>
    </row>
    <row r="648" spans="5:21" s="2" customFormat="1" x14ac:dyDescent="0.3">
      <c r="E648" s="67"/>
      <c r="L648" s="209"/>
      <c r="M648" s="209"/>
      <c r="N648" s="209"/>
      <c r="O648" s="209"/>
      <c r="P648" s="209"/>
      <c r="Q648" s="209"/>
      <c r="R648" s="209"/>
      <c r="S648" s="209"/>
      <c r="T648" s="209"/>
      <c r="U648" s="209"/>
    </row>
    <row r="649" spans="5:21" s="2" customFormat="1" x14ac:dyDescent="0.3">
      <c r="E649" s="67"/>
      <c r="L649" s="209"/>
      <c r="M649" s="209"/>
      <c r="N649" s="209"/>
      <c r="O649" s="209"/>
      <c r="P649" s="209"/>
      <c r="Q649" s="209"/>
      <c r="R649" s="209"/>
      <c r="S649" s="209"/>
      <c r="T649" s="209"/>
      <c r="U649" s="209"/>
    </row>
    <row r="650" spans="5:21" s="2" customFormat="1" x14ac:dyDescent="0.3">
      <c r="E650" s="67"/>
      <c r="L650" s="209"/>
      <c r="M650" s="209"/>
      <c r="N650" s="209"/>
      <c r="O650" s="209"/>
      <c r="P650" s="209"/>
      <c r="Q650" s="209"/>
      <c r="R650" s="209"/>
      <c r="S650" s="209"/>
      <c r="T650" s="209"/>
      <c r="U650" s="209"/>
    </row>
    <row r="651" spans="5:21" s="2" customFormat="1" x14ac:dyDescent="0.3">
      <c r="E651" s="67"/>
      <c r="L651" s="209"/>
      <c r="M651" s="209"/>
      <c r="N651" s="209"/>
      <c r="O651" s="209"/>
      <c r="P651" s="209"/>
      <c r="Q651" s="209"/>
      <c r="R651" s="209"/>
      <c r="S651" s="209"/>
      <c r="T651" s="209"/>
      <c r="U651" s="209"/>
    </row>
    <row r="652" spans="5:21" s="2" customFormat="1" x14ac:dyDescent="0.3">
      <c r="E652" s="67"/>
      <c r="L652" s="209"/>
      <c r="M652" s="209"/>
      <c r="N652" s="209"/>
      <c r="O652" s="209"/>
      <c r="P652" s="209"/>
      <c r="Q652" s="209"/>
      <c r="R652" s="209"/>
      <c r="S652" s="209"/>
      <c r="T652" s="209"/>
      <c r="U652" s="209"/>
    </row>
    <row r="653" spans="5:21" s="2" customFormat="1" x14ac:dyDescent="0.3">
      <c r="E653" s="67"/>
      <c r="L653" s="209"/>
      <c r="M653" s="209"/>
      <c r="N653" s="209"/>
      <c r="O653" s="209"/>
      <c r="P653" s="209"/>
      <c r="Q653" s="209"/>
      <c r="R653" s="209"/>
      <c r="S653" s="209"/>
      <c r="T653" s="209"/>
      <c r="U653" s="209"/>
    </row>
    <row r="654" spans="5:21" s="2" customFormat="1" x14ac:dyDescent="0.3">
      <c r="E654" s="67"/>
      <c r="L654" s="209"/>
      <c r="M654" s="209"/>
      <c r="N654" s="209"/>
      <c r="O654" s="209"/>
      <c r="P654" s="209"/>
      <c r="Q654" s="209"/>
      <c r="R654" s="209"/>
      <c r="S654" s="209"/>
      <c r="T654" s="209"/>
      <c r="U654" s="209"/>
    </row>
    <row r="655" spans="5:21" s="2" customFormat="1" x14ac:dyDescent="0.3">
      <c r="E655" s="67"/>
      <c r="L655" s="209"/>
      <c r="M655" s="209"/>
      <c r="N655" s="209"/>
      <c r="O655" s="209"/>
      <c r="P655" s="209"/>
      <c r="Q655" s="209"/>
      <c r="R655" s="209"/>
      <c r="S655" s="209"/>
      <c r="T655" s="209"/>
      <c r="U655" s="209"/>
    </row>
    <row r="656" spans="5:21" s="2" customFormat="1" x14ac:dyDescent="0.3">
      <c r="E656" s="67"/>
      <c r="L656" s="209"/>
      <c r="M656" s="209"/>
      <c r="N656" s="209"/>
      <c r="O656" s="209"/>
      <c r="P656" s="209"/>
      <c r="Q656" s="209"/>
      <c r="R656" s="209"/>
      <c r="S656" s="209"/>
      <c r="T656" s="209"/>
      <c r="U656" s="209"/>
    </row>
    <row r="657" spans="5:21" s="2" customFormat="1" x14ac:dyDescent="0.3">
      <c r="E657" s="67"/>
      <c r="L657" s="209"/>
      <c r="M657" s="209"/>
      <c r="N657" s="209"/>
      <c r="O657" s="209"/>
      <c r="P657" s="209"/>
      <c r="Q657" s="209"/>
      <c r="R657" s="209"/>
      <c r="S657" s="209"/>
      <c r="T657" s="209"/>
      <c r="U657" s="209"/>
    </row>
    <row r="658" spans="5:21" s="2" customFormat="1" x14ac:dyDescent="0.3">
      <c r="E658" s="67"/>
      <c r="L658" s="209"/>
      <c r="M658" s="209"/>
      <c r="N658" s="209"/>
      <c r="O658" s="209"/>
      <c r="P658" s="209"/>
      <c r="Q658" s="209"/>
      <c r="R658" s="209"/>
      <c r="S658" s="209"/>
      <c r="T658" s="209"/>
      <c r="U658" s="209"/>
    </row>
    <row r="659" spans="5:21" s="2" customFormat="1" x14ac:dyDescent="0.3">
      <c r="E659" s="67"/>
      <c r="L659" s="209"/>
      <c r="M659" s="209"/>
      <c r="N659" s="209"/>
      <c r="O659" s="209"/>
      <c r="P659" s="209"/>
      <c r="Q659" s="209"/>
      <c r="R659" s="209"/>
      <c r="S659" s="209"/>
      <c r="T659" s="209"/>
      <c r="U659" s="209"/>
    </row>
    <row r="660" spans="5:21" s="2" customFormat="1" x14ac:dyDescent="0.3">
      <c r="E660" s="67"/>
      <c r="L660" s="209"/>
      <c r="M660" s="209"/>
      <c r="N660" s="209"/>
      <c r="O660" s="209"/>
      <c r="P660" s="209"/>
      <c r="Q660" s="209"/>
      <c r="R660" s="209"/>
      <c r="S660" s="209"/>
      <c r="T660" s="209"/>
      <c r="U660" s="209"/>
    </row>
    <row r="661" spans="5:21" s="2" customFormat="1" x14ac:dyDescent="0.3">
      <c r="E661" s="67"/>
      <c r="L661" s="209"/>
      <c r="M661" s="209"/>
      <c r="N661" s="209"/>
      <c r="O661" s="209"/>
      <c r="P661" s="209"/>
      <c r="Q661" s="209"/>
      <c r="R661" s="209"/>
      <c r="S661" s="209"/>
      <c r="T661" s="209"/>
      <c r="U661" s="209"/>
    </row>
    <row r="662" spans="5:21" s="2" customFormat="1" x14ac:dyDescent="0.3">
      <c r="E662" s="67"/>
      <c r="L662" s="209"/>
      <c r="M662" s="209"/>
      <c r="N662" s="209"/>
      <c r="O662" s="209"/>
      <c r="P662" s="209"/>
      <c r="Q662" s="209"/>
      <c r="R662" s="209"/>
      <c r="S662" s="209"/>
      <c r="T662" s="209"/>
      <c r="U662" s="209"/>
    </row>
    <row r="663" spans="5:21" s="2" customFormat="1" x14ac:dyDescent="0.3">
      <c r="E663" s="67"/>
      <c r="L663" s="209"/>
      <c r="M663" s="209"/>
      <c r="N663" s="209"/>
      <c r="O663" s="209"/>
      <c r="P663" s="209"/>
      <c r="Q663" s="209"/>
      <c r="R663" s="209"/>
      <c r="S663" s="209"/>
      <c r="T663" s="209"/>
      <c r="U663" s="209"/>
    </row>
    <row r="664" spans="5:21" s="2" customFormat="1" x14ac:dyDescent="0.3">
      <c r="E664" s="67"/>
      <c r="L664" s="209"/>
      <c r="M664" s="209"/>
      <c r="N664" s="209"/>
      <c r="O664" s="209"/>
      <c r="P664" s="209"/>
      <c r="Q664" s="209"/>
      <c r="R664" s="209"/>
      <c r="S664" s="209"/>
      <c r="T664" s="209"/>
      <c r="U664" s="209"/>
    </row>
    <row r="665" spans="5:21" s="2" customFormat="1" x14ac:dyDescent="0.3">
      <c r="E665" s="67"/>
      <c r="L665" s="209"/>
      <c r="M665" s="209"/>
      <c r="N665" s="209"/>
      <c r="O665" s="209"/>
      <c r="P665" s="209"/>
      <c r="Q665" s="209"/>
      <c r="R665" s="209"/>
      <c r="S665" s="209"/>
      <c r="T665" s="209"/>
      <c r="U665" s="209"/>
    </row>
    <row r="666" spans="5:21" s="2" customFormat="1" x14ac:dyDescent="0.3">
      <c r="E666" s="67"/>
      <c r="L666" s="209"/>
      <c r="M666" s="209"/>
      <c r="N666" s="209"/>
      <c r="O666" s="209"/>
      <c r="P666" s="209"/>
      <c r="Q666" s="209"/>
      <c r="R666" s="209"/>
      <c r="S666" s="209"/>
      <c r="T666" s="209"/>
      <c r="U666" s="209"/>
    </row>
    <row r="667" spans="5:21" s="2" customFormat="1" x14ac:dyDescent="0.3">
      <c r="E667" s="67"/>
      <c r="L667" s="209"/>
      <c r="M667" s="209"/>
      <c r="N667" s="209"/>
      <c r="O667" s="209"/>
      <c r="P667" s="209"/>
      <c r="Q667" s="209"/>
      <c r="R667" s="209"/>
      <c r="S667" s="209"/>
      <c r="T667" s="209"/>
      <c r="U667" s="209"/>
    </row>
    <row r="668" spans="5:21" s="2" customFormat="1" x14ac:dyDescent="0.3">
      <c r="E668" s="67"/>
      <c r="L668" s="209"/>
      <c r="M668" s="209"/>
      <c r="N668" s="209"/>
      <c r="O668" s="209"/>
      <c r="P668" s="209"/>
      <c r="Q668" s="209"/>
      <c r="R668" s="209"/>
      <c r="S668" s="209"/>
      <c r="T668" s="209"/>
      <c r="U668" s="209"/>
    </row>
    <row r="669" spans="5:21" s="2" customFormat="1" x14ac:dyDescent="0.3">
      <c r="E669" s="67"/>
      <c r="L669" s="209"/>
      <c r="M669" s="209"/>
      <c r="N669" s="209"/>
      <c r="O669" s="209"/>
      <c r="P669" s="209"/>
      <c r="Q669" s="209"/>
      <c r="R669" s="209"/>
      <c r="S669" s="209"/>
      <c r="T669" s="209"/>
      <c r="U669" s="209"/>
    </row>
    <row r="670" spans="5:21" s="2" customFormat="1" x14ac:dyDescent="0.3">
      <c r="E670" s="67"/>
      <c r="L670" s="209"/>
      <c r="M670" s="209"/>
      <c r="N670" s="209"/>
      <c r="O670" s="209"/>
      <c r="P670" s="209"/>
      <c r="Q670" s="209"/>
      <c r="R670" s="209"/>
      <c r="S670" s="209"/>
      <c r="T670" s="209"/>
      <c r="U670" s="209"/>
    </row>
    <row r="671" spans="5:21" s="2" customFormat="1" x14ac:dyDescent="0.3">
      <c r="E671" s="67"/>
      <c r="L671" s="209"/>
      <c r="M671" s="209"/>
      <c r="N671" s="209"/>
      <c r="O671" s="209"/>
      <c r="P671" s="209"/>
      <c r="Q671" s="209"/>
      <c r="R671" s="209"/>
      <c r="S671" s="209"/>
      <c r="T671" s="209"/>
      <c r="U671" s="209"/>
    </row>
    <row r="672" spans="5:21" s="2" customFormat="1" x14ac:dyDescent="0.3">
      <c r="E672" s="67"/>
      <c r="L672" s="209"/>
      <c r="M672" s="209"/>
      <c r="N672" s="209"/>
      <c r="O672" s="209"/>
      <c r="P672" s="209"/>
      <c r="Q672" s="209"/>
      <c r="R672" s="209"/>
      <c r="S672" s="209"/>
      <c r="T672" s="209"/>
      <c r="U672" s="209"/>
    </row>
    <row r="673" spans="5:21" s="2" customFormat="1" x14ac:dyDescent="0.3">
      <c r="E673" s="67"/>
      <c r="L673" s="209"/>
      <c r="M673" s="209"/>
      <c r="N673" s="209"/>
      <c r="O673" s="209"/>
      <c r="P673" s="209"/>
      <c r="Q673" s="209"/>
      <c r="R673" s="209"/>
      <c r="S673" s="209"/>
      <c r="T673" s="209"/>
      <c r="U673" s="209"/>
    </row>
    <row r="674" spans="5:21" s="2" customFormat="1" x14ac:dyDescent="0.3">
      <c r="E674" s="67"/>
      <c r="L674" s="209"/>
      <c r="M674" s="209"/>
      <c r="N674" s="209"/>
      <c r="O674" s="209"/>
      <c r="P674" s="209"/>
      <c r="Q674" s="209"/>
      <c r="R674" s="209"/>
      <c r="S674" s="209"/>
      <c r="T674" s="209"/>
      <c r="U674" s="209"/>
    </row>
    <row r="675" spans="5:21" s="2" customFormat="1" x14ac:dyDescent="0.3">
      <c r="E675" s="67"/>
      <c r="L675" s="209"/>
      <c r="M675" s="209"/>
      <c r="N675" s="209"/>
      <c r="O675" s="209"/>
      <c r="P675" s="209"/>
      <c r="Q675" s="209"/>
      <c r="R675" s="209"/>
      <c r="S675" s="209"/>
      <c r="T675" s="209"/>
      <c r="U675" s="209"/>
    </row>
    <row r="676" spans="5:21" s="2" customFormat="1" x14ac:dyDescent="0.3">
      <c r="E676" s="67"/>
      <c r="L676" s="209"/>
      <c r="M676" s="209"/>
      <c r="N676" s="209"/>
      <c r="O676" s="209"/>
      <c r="P676" s="209"/>
      <c r="Q676" s="209"/>
      <c r="R676" s="209"/>
      <c r="S676" s="209"/>
      <c r="T676" s="209"/>
      <c r="U676" s="209"/>
    </row>
    <row r="677" spans="5:21" s="2" customFormat="1" x14ac:dyDescent="0.3">
      <c r="E677" s="67"/>
      <c r="L677" s="209"/>
      <c r="M677" s="209"/>
      <c r="N677" s="209"/>
      <c r="O677" s="209"/>
      <c r="P677" s="209"/>
      <c r="Q677" s="209"/>
      <c r="R677" s="209"/>
      <c r="S677" s="209"/>
      <c r="T677" s="209"/>
      <c r="U677" s="209"/>
    </row>
    <row r="678" spans="5:21" s="2" customFormat="1" x14ac:dyDescent="0.3">
      <c r="E678" s="67"/>
      <c r="L678" s="209"/>
      <c r="M678" s="209"/>
      <c r="N678" s="209"/>
      <c r="O678" s="209"/>
      <c r="P678" s="209"/>
      <c r="Q678" s="209"/>
      <c r="R678" s="209"/>
      <c r="S678" s="209"/>
      <c r="T678" s="209"/>
      <c r="U678" s="209"/>
    </row>
    <row r="679" spans="5:21" s="2" customFormat="1" x14ac:dyDescent="0.3">
      <c r="E679" s="67"/>
      <c r="L679" s="209"/>
      <c r="M679" s="209"/>
      <c r="N679" s="209"/>
      <c r="O679" s="209"/>
      <c r="P679" s="209"/>
      <c r="Q679" s="209"/>
      <c r="R679" s="209"/>
      <c r="S679" s="209"/>
      <c r="T679" s="209"/>
      <c r="U679" s="209"/>
    </row>
    <row r="680" spans="5:21" s="2" customFormat="1" x14ac:dyDescent="0.3">
      <c r="E680" s="67"/>
      <c r="L680" s="209"/>
      <c r="M680" s="209"/>
      <c r="N680" s="209"/>
      <c r="O680" s="209"/>
      <c r="P680" s="209"/>
      <c r="Q680" s="209"/>
      <c r="R680" s="209"/>
      <c r="S680" s="209"/>
      <c r="T680" s="209"/>
      <c r="U680" s="209"/>
    </row>
    <row r="681" spans="5:21" s="2" customFormat="1" x14ac:dyDescent="0.3">
      <c r="E681" s="67"/>
      <c r="L681" s="209"/>
      <c r="M681" s="209"/>
      <c r="N681" s="209"/>
      <c r="O681" s="209"/>
      <c r="P681" s="209"/>
      <c r="Q681" s="209"/>
      <c r="R681" s="209"/>
      <c r="S681" s="209"/>
      <c r="T681" s="209"/>
      <c r="U681" s="209"/>
    </row>
    <row r="682" spans="5:21" s="2" customFormat="1" x14ac:dyDescent="0.3">
      <c r="E682" s="67"/>
      <c r="L682" s="209"/>
      <c r="M682" s="209"/>
      <c r="N682" s="209"/>
      <c r="O682" s="209"/>
      <c r="P682" s="209"/>
      <c r="Q682" s="209"/>
      <c r="R682" s="209"/>
      <c r="S682" s="209"/>
      <c r="T682" s="209"/>
      <c r="U682" s="209"/>
    </row>
    <row r="683" spans="5:21" s="2" customFormat="1" x14ac:dyDescent="0.3">
      <c r="E683" s="67"/>
      <c r="L683" s="209"/>
      <c r="M683" s="209"/>
      <c r="N683" s="209"/>
      <c r="O683" s="209"/>
      <c r="P683" s="209"/>
      <c r="Q683" s="209"/>
      <c r="R683" s="209"/>
      <c r="S683" s="209"/>
      <c r="T683" s="209"/>
      <c r="U683" s="209"/>
    </row>
    <row r="684" spans="5:21" s="2" customFormat="1" x14ac:dyDescent="0.3">
      <c r="E684" s="67"/>
      <c r="L684" s="209"/>
      <c r="M684" s="209"/>
      <c r="N684" s="209"/>
      <c r="O684" s="209"/>
      <c r="P684" s="209"/>
      <c r="Q684" s="209"/>
      <c r="R684" s="209"/>
      <c r="S684" s="209"/>
      <c r="T684" s="209"/>
      <c r="U684" s="209"/>
    </row>
    <row r="685" spans="5:21" s="2" customFormat="1" x14ac:dyDescent="0.3">
      <c r="E685" s="67"/>
      <c r="L685" s="209"/>
      <c r="M685" s="209"/>
      <c r="N685" s="209"/>
      <c r="O685" s="209"/>
      <c r="P685" s="209"/>
      <c r="Q685" s="209"/>
      <c r="R685" s="209"/>
      <c r="S685" s="209"/>
      <c r="T685" s="209"/>
      <c r="U685" s="209"/>
    </row>
    <row r="686" spans="5:21" s="2" customFormat="1" x14ac:dyDescent="0.3">
      <c r="E686" s="67"/>
      <c r="L686" s="209"/>
      <c r="M686" s="209"/>
      <c r="N686" s="209"/>
      <c r="O686" s="209"/>
      <c r="P686" s="209"/>
      <c r="Q686" s="209"/>
      <c r="R686" s="209"/>
      <c r="S686" s="209"/>
      <c r="T686" s="209"/>
      <c r="U686" s="209"/>
    </row>
    <row r="687" spans="5:21" s="2" customFormat="1" x14ac:dyDescent="0.3">
      <c r="E687" s="67"/>
      <c r="L687" s="209"/>
      <c r="M687" s="209"/>
      <c r="N687" s="209"/>
      <c r="O687" s="209"/>
      <c r="P687" s="209"/>
      <c r="Q687" s="209"/>
      <c r="R687" s="209"/>
      <c r="S687" s="209"/>
      <c r="T687" s="209"/>
      <c r="U687" s="209"/>
    </row>
    <row r="688" spans="5:21" s="2" customFormat="1" x14ac:dyDescent="0.3">
      <c r="E688" s="67"/>
      <c r="L688" s="209"/>
      <c r="M688" s="209"/>
      <c r="N688" s="209"/>
      <c r="O688" s="209"/>
      <c r="P688" s="209"/>
      <c r="Q688" s="209"/>
      <c r="R688" s="209"/>
      <c r="S688" s="209"/>
      <c r="T688" s="209"/>
      <c r="U688" s="209"/>
    </row>
    <row r="689" spans="5:21" s="2" customFormat="1" x14ac:dyDescent="0.3">
      <c r="E689" s="67"/>
      <c r="L689" s="209"/>
      <c r="M689" s="209"/>
      <c r="N689" s="209"/>
      <c r="O689" s="209"/>
      <c r="P689" s="209"/>
      <c r="Q689" s="209"/>
      <c r="R689" s="209"/>
      <c r="S689" s="209"/>
      <c r="T689" s="209"/>
      <c r="U689" s="209"/>
    </row>
    <row r="690" spans="5:21" s="2" customFormat="1" x14ac:dyDescent="0.3">
      <c r="E690" s="67"/>
      <c r="L690" s="209"/>
      <c r="M690" s="209"/>
      <c r="N690" s="209"/>
      <c r="O690" s="209"/>
      <c r="P690" s="209"/>
      <c r="Q690" s="209"/>
      <c r="R690" s="209"/>
      <c r="S690" s="209"/>
      <c r="T690" s="209"/>
      <c r="U690" s="209"/>
    </row>
    <row r="691" spans="5:21" s="2" customFormat="1" x14ac:dyDescent="0.3">
      <c r="E691" s="67"/>
      <c r="L691" s="209"/>
      <c r="M691" s="209"/>
      <c r="N691" s="209"/>
      <c r="O691" s="209"/>
      <c r="P691" s="209"/>
      <c r="Q691" s="209"/>
      <c r="R691" s="209"/>
      <c r="S691" s="209"/>
      <c r="T691" s="209"/>
      <c r="U691" s="209"/>
    </row>
    <row r="692" spans="5:21" s="2" customFormat="1" x14ac:dyDescent="0.3">
      <c r="E692" s="67"/>
      <c r="L692" s="209"/>
      <c r="M692" s="209"/>
      <c r="N692" s="209"/>
      <c r="O692" s="209"/>
      <c r="P692" s="209"/>
      <c r="Q692" s="209"/>
      <c r="R692" s="209"/>
      <c r="S692" s="209"/>
      <c r="T692" s="209"/>
      <c r="U692" s="209"/>
    </row>
    <row r="693" spans="5:21" s="2" customFormat="1" x14ac:dyDescent="0.3">
      <c r="E693" s="67"/>
      <c r="L693" s="209"/>
      <c r="M693" s="209"/>
      <c r="N693" s="209"/>
      <c r="O693" s="209"/>
      <c r="P693" s="209"/>
      <c r="Q693" s="209"/>
      <c r="R693" s="209"/>
      <c r="S693" s="209"/>
      <c r="T693" s="209"/>
      <c r="U693" s="209"/>
    </row>
    <row r="694" spans="5:21" s="2" customFormat="1" x14ac:dyDescent="0.3">
      <c r="E694" s="67"/>
      <c r="L694" s="209"/>
      <c r="M694" s="209"/>
      <c r="N694" s="209"/>
      <c r="O694" s="209"/>
      <c r="P694" s="209"/>
      <c r="Q694" s="209"/>
      <c r="R694" s="209"/>
      <c r="S694" s="209"/>
      <c r="T694" s="209"/>
      <c r="U694" s="209"/>
    </row>
    <row r="695" spans="5:21" s="2" customFormat="1" x14ac:dyDescent="0.3">
      <c r="E695" s="67"/>
      <c r="L695" s="209"/>
      <c r="M695" s="209"/>
      <c r="N695" s="209"/>
      <c r="O695" s="209"/>
      <c r="P695" s="209"/>
      <c r="Q695" s="209"/>
      <c r="R695" s="209"/>
      <c r="S695" s="209"/>
      <c r="T695" s="209"/>
      <c r="U695" s="209"/>
    </row>
    <row r="696" spans="5:21" s="2" customFormat="1" x14ac:dyDescent="0.3">
      <c r="E696" s="67"/>
      <c r="L696" s="209"/>
      <c r="M696" s="209"/>
      <c r="N696" s="209"/>
      <c r="O696" s="209"/>
      <c r="P696" s="209"/>
      <c r="Q696" s="209"/>
      <c r="R696" s="209"/>
      <c r="S696" s="209"/>
      <c r="T696" s="209"/>
      <c r="U696" s="209"/>
    </row>
    <row r="697" spans="5:21" s="2" customFormat="1" x14ac:dyDescent="0.3">
      <c r="E697" s="67"/>
      <c r="L697" s="209"/>
      <c r="M697" s="209"/>
      <c r="N697" s="209"/>
      <c r="O697" s="209"/>
      <c r="P697" s="209"/>
      <c r="Q697" s="209"/>
      <c r="R697" s="209"/>
      <c r="S697" s="209"/>
      <c r="T697" s="209"/>
      <c r="U697" s="209"/>
    </row>
    <row r="698" spans="5:21" s="2" customFormat="1" x14ac:dyDescent="0.3">
      <c r="E698" s="67"/>
      <c r="L698" s="209"/>
      <c r="M698" s="209"/>
      <c r="N698" s="209"/>
      <c r="O698" s="209"/>
      <c r="P698" s="209"/>
      <c r="Q698" s="209"/>
      <c r="R698" s="209"/>
      <c r="S698" s="209"/>
      <c r="T698" s="209"/>
      <c r="U698" s="209"/>
    </row>
    <row r="699" spans="5:21" s="2" customFormat="1" x14ac:dyDescent="0.3">
      <c r="E699" s="67"/>
      <c r="L699" s="209"/>
      <c r="M699" s="209"/>
      <c r="N699" s="209"/>
      <c r="O699" s="209"/>
      <c r="P699" s="209"/>
      <c r="Q699" s="209"/>
      <c r="R699" s="209"/>
      <c r="S699" s="209"/>
      <c r="T699" s="209"/>
      <c r="U699" s="209"/>
    </row>
    <row r="700" spans="5:21" s="2" customFormat="1" x14ac:dyDescent="0.3">
      <c r="E700" s="67"/>
      <c r="L700" s="209"/>
      <c r="M700" s="209"/>
      <c r="N700" s="209"/>
      <c r="O700" s="209"/>
      <c r="P700" s="209"/>
      <c r="Q700" s="209"/>
      <c r="R700" s="209"/>
      <c r="S700" s="209"/>
      <c r="T700" s="209"/>
      <c r="U700" s="209"/>
    </row>
    <row r="701" spans="5:21" s="2" customFormat="1" x14ac:dyDescent="0.3">
      <c r="E701" s="67"/>
      <c r="L701" s="209"/>
      <c r="M701" s="209"/>
      <c r="N701" s="209"/>
      <c r="O701" s="209"/>
      <c r="P701" s="209"/>
      <c r="Q701" s="209"/>
      <c r="R701" s="209"/>
      <c r="S701" s="209"/>
      <c r="T701" s="209"/>
      <c r="U701" s="209"/>
    </row>
    <row r="702" spans="5:21" s="2" customFormat="1" x14ac:dyDescent="0.3">
      <c r="E702" s="67"/>
      <c r="L702" s="209"/>
      <c r="M702" s="209"/>
      <c r="N702" s="209"/>
      <c r="O702" s="209"/>
      <c r="P702" s="209"/>
      <c r="Q702" s="209"/>
      <c r="R702" s="209"/>
      <c r="S702" s="209"/>
      <c r="T702" s="209"/>
      <c r="U702" s="209"/>
    </row>
    <row r="703" spans="5:21" s="2" customFormat="1" x14ac:dyDescent="0.3">
      <c r="E703" s="67"/>
      <c r="L703" s="209"/>
      <c r="M703" s="209"/>
      <c r="N703" s="209"/>
      <c r="O703" s="209"/>
      <c r="P703" s="209"/>
      <c r="Q703" s="209"/>
      <c r="R703" s="209"/>
      <c r="S703" s="209"/>
      <c r="T703" s="209"/>
      <c r="U703" s="209"/>
    </row>
    <row r="704" spans="5:21" s="2" customFormat="1" x14ac:dyDescent="0.3">
      <c r="E704" s="67"/>
      <c r="L704" s="209"/>
      <c r="M704" s="209"/>
      <c r="N704" s="209"/>
      <c r="O704" s="209"/>
      <c r="P704" s="209"/>
      <c r="Q704" s="209"/>
      <c r="R704" s="209"/>
      <c r="S704" s="209"/>
      <c r="T704" s="209"/>
      <c r="U704" s="209"/>
    </row>
    <row r="705" spans="5:21" s="2" customFormat="1" x14ac:dyDescent="0.3">
      <c r="E705" s="67"/>
      <c r="L705" s="209"/>
      <c r="M705" s="209"/>
      <c r="N705" s="209"/>
      <c r="O705" s="209"/>
      <c r="P705" s="209"/>
      <c r="Q705" s="209"/>
      <c r="R705" s="209"/>
      <c r="S705" s="209"/>
      <c r="T705" s="209"/>
      <c r="U705" s="209"/>
    </row>
    <row r="706" spans="5:21" s="2" customFormat="1" x14ac:dyDescent="0.3">
      <c r="E706" s="67"/>
      <c r="L706" s="209"/>
      <c r="M706" s="209"/>
      <c r="N706" s="209"/>
      <c r="O706" s="209"/>
      <c r="P706" s="209"/>
      <c r="Q706" s="209"/>
      <c r="R706" s="209"/>
      <c r="S706" s="209"/>
      <c r="T706" s="209"/>
      <c r="U706" s="209"/>
    </row>
    <row r="707" spans="5:21" s="2" customFormat="1" x14ac:dyDescent="0.3">
      <c r="E707" s="67"/>
      <c r="L707" s="209"/>
      <c r="M707" s="209"/>
      <c r="N707" s="209"/>
      <c r="O707" s="209"/>
      <c r="P707" s="209"/>
      <c r="Q707" s="209"/>
      <c r="R707" s="209"/>
      <c r="S707" s="209"/>
      <c r="T707" s="209"/>
      <c r="U707" s="209"/>
    </row>
    <row r="708" spans="5:21" s="2" customFormat="1" x14ac:dyDescent="0.3">
      <c r="E708" s="67"/>
      <c r="L708" s="209"/>
      <c r="M708" s="209"/>
      <c r="N708" s="209"/>
      <c r="O708" s="209"/>
      <c r="P708" s="209"/>
      <c r="Q708" s="209"/>
      <c r="R708" s="209"/>
      <c r="S708" s="209"/>
      <c r="T708" s="209"/>
      <c r="U708" s="209"/>
    </row>
    <row r="709" spans="5:21" s="2" customFormat="1" x14ac:dyDescent="0.3">
      <c r="E709" s="67"/>
      <c r="L709" s="209"/>
      <c r="M709" s="209"/>
      <c r="N709" s="209"/>
      <c r="O709" s="209"/>
      <c r="P709" s="209"/>
      <c r="Q709" s="209"/>
      <c r="R709" s="209"/>
      <c r="S709" s="209"/>
      <c r="T709" s="209"/>
      <c r="U709" s="209"/>
    </row>
    <row r="710" spans="5:21" s="2" customFormat="1" x14ac:dyDescent="0.3">
      <c r="E710" s="67"/>
      <c r="L710" s="209"/>
      <c r="M710" s="209"/>
      <c r="N710" s="209"/>
      <c r="O710" s="209"/>
      <c r="P710" s="209"/>
      <c r="Q710" s="209"/>
      <c r="R710" s="209"/>
      <c r="S710" s="209"/>
      <c r="T710" s="209"/>
      <c r="U710" s="209"/>
    </row>
    <row r="711" spans="5:21" s="2" customFormat="1" x14ac:dyDescent="0.3">
      <c r="E711" s="67"/>
      <c r="L711" s="209"/>
      <c r="M711" s="209"/>
      <c r="N711" s="209"/>
      <c r="O711" s="209"/>
      <c r="P711" s="209"/>
      <c r="Q711" s="209"/>
      <c r="R711" s="209"/>
      <c r="S711" s="209"/>
      <c r="T711" s="209"/>
      <c r="U711" s="209"/>
    </row>
    <row r="712" spans="5:21" s="2" customFormat="1" x14ac:dyDescent="0.3">
      <c r="E712" s="67"/>
      <c r="L712" s="209"/>
      <c r="M712" s="209"/>
      <c r="N712" s="209"/>
      <c r="O712" s="209"/>
      <c r="P712" s="209"/>
      <c r="Q712" s="209"/>
      <c r="R712" s="209"/>
      <c r="S712" s="209"/>
      <c r="T712" s="209"/>
      <c r="U712" s="209"/>
    </row>
    <row r="713" spans="5:21" s="2" customFormat="1" x14ac:dyDescent="0.3">
      <c r="E713" s="67"/>
      <c r="L713" s="209"/>
      <c r="M713" s="209"/>
      <c r="N713" s="209"/>
      <c r="O713" s="209"/>
      <c r="P713" s="209"/>
      <c r="Q713" s="209"/>
      <c r="R713" s="209"/>
      <c r="S713" s="209"/>
      <c r="T713" s="209"/>
      <c r="U713" s="209"/>
    </row>
    <row r="714" spans="5:21" s="2" customFormat="1" x14ac:dyDescent="0.3">
      <c r="E714" s="67"/>
      <c r="L714" s="209"/>
      <c r="M714" s="209"/>
      <c r="N714" s="209"/>
      <c r="O714" s="209"/>
      <c r="P714" s="209"/>
      <c r="Q714" s="209"/>
      <c r="R714" s="209"/>
      <c r="S714" s="209"/>
      <c r="T714" s="209"/>
      <c r="U714" s="209"/>
    </row>
    <row r="715" spans="5:21" s="2" customFormat="1" x14ac:dyDescent="0.3">
      <c r="E715" s="67"/>
      <c r="L715" s="209"/>
      <c r="M715" s="209"/>
      <c r="N715" s="209"/>
      <c r="O715" s="209"/>
      <c r="P715" s="209"/>
      <c r="Q715" s="209"/>
      <c r="R715" s="209"/>
      <c r="S715" s="209"/>
      <c r="T715" s="209"/>
      <c r="U715" s="209"/>
    </row>
    <row r="716" spans="5:21" s="2" customFormat="1" x14ac:dyDescent="0.3">
      <c r="E716" s="67"/>
      <c r="L716" s="209"/>
      <c r="M716" s="209"/>
      <c r="N716" s="209"/>
      <c r="O716" s="209"/>
      <c r="P716" s="209"/>
      <c r="Q716" s="209"/>
      <c r="R716" s="209"/>
      <c r="S716" s="209"/>
      <c r="T716" s="209"/>
      <c r="U716" s="209"/>
    </row>
    <row r="717" spans="5:21" s="2" customFormat="1" x14ac:dyDescent="0.3">
      <c r="E717" s="67"/>
      <c r="L717" s="209"/>
      <c r="M717" s="209"/>
      <c r="N717" s="209"/>
      <c r="O717" s="209"/>
      <c r="P717" s="209"/>
      <c r="Q717" s="209"/>
      <c r="R717" s="209"/>
      <c r="S717" s="209"/>
      <c r="T717" s="209"/>
      <c r="U717" s="209"/>
    </row>
    <row r="718" spans="5:21" s="2" customFormat="1" x14ac:dyDescent="0.3">
      <c r="E718" s="67"/>
      <c r="L718" s="209"/>
      <c r="M718" s="209"/>
      <c r="N718" s="209"/>
      <c r="O718" s="209"/>
      <c r="P718" s="209"/>
      <c r="Q718" s="209"/>
      <c r="R718" s="209"/>
      <c r="S718" s="209"/>
      <c r="T718" s="209"/>
      <c r="U718" s="20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topLeftCell="A4" zoomScale="80" zoomScaleNormal="80" workbookViewId="0">
      <selection activeCell="K12" sqref="K12"/>
    </sheetView>
  </sheetViews>
  <sheetFormatPr baseColWidth="10" defaultColWidth="11.44140625" defaultRowHeight="14.4" x14ac:dyDescent="0.3"/>
  <cols>
    <col min="1" max="1" width="3.6640625" style="2" customWidth="1"/>
    <col min="2" max="2" width="6.6640625" style="2" customWidth="1"/>
    <col min="3" max="3" width="11.44140625" style="2" customWidth="1"/>
    <col min="4" max="4" width="29.6640625" style="2" customWidth="1"/>
    <col min="5" max="9" width="25.33203125" style="2" customWidth="1"/>
    <col min="10" max="11" width="11.44140625" style="2"/>
    <col min="12" max="12" width="4.5546875" style="2" customWidth="1"/>
    <col min="13" max="13" width="2.44140625" style="2" hidden="1" customWidth="1"/>
    <col min="14" max="16" width="11.44140625" style="2" hidden="1" customWidth="1"/>
    <col min="17" max="17" width="11.44140625" style="2"/>
    <col min="18" max="18" width="20.6640625" style="2" customWidth="1"/>
    <col min="19" max="19" width="20.88671875" style="2" customWidth="1"/>
    <col min="20" max="20" width="11.44140625" style="2"/>
    <col min="21" max="21" width="17.5546875" style="2" customWidth="1"/>
    <col min="22" max="16384" width="11.44140625" style="2"/>
  </cols>
  <sheetData>
    <row r="2" spans="2:19" ht="15" thickBot="1" x14ac:dyDescent="0.35"/>
    <row r="3" spans="2:19" x14ac:dyDescent="0.3">
      <c r="B3" s="128"/>
      <c r="C3" s="129"/>
      <c r="D3" s="129"/>
      <c r="E3" s="129"/>
      <c r="F3" s="129"/>
      <c r="G3" s="129"/>
      <c r="H3" s="129"/>
      <c r="I3" s="130"/>
    </row>
    <row r="4" spans="2:19" x14ac:dyDescent="0.3">
      <c r="B4" s="605" t="s">
        <v>390</v>
      </c>
      <c r="C4" s="606"/>
      <c r="D4" s="606"/>
      <c r="E4" s="607" t="s">
        <v>391</v>
      </c>
      <c r="F4" s="607"/>
      <c r="G4" s="607"/>
      <c r="H4" s="607"/>
      <c r="I4" s="608"/>
      <c r="Q4" s="609" t="s">
        <v>392</v>
      </c>
      <c r="R4" s="609"/>
    </row>
    <row r="5" spans="2:19" x14ac:dyDescent="0.3">
      <c r="B5" s="605"/>
      <c r="C5" s="606"/>
      <c r="D5" s="606"/>
      <c r="E5" s="607"/>
      <c r="F5" s="607"/>
      <c r="G5" s="607"/>
      <c r="H5" s="607"/>
      <c r="I5" s="608"/>
      <c r="Q5" s="609"/>
      <c r="R5" s="609"/>
    </row>
    <row r="6" spans="2:19" x14ac:dyDescent="0.3">
      <c r="B6" s="605"/>
      <c r="C6" s="606"/>
      <c r="D6" s="606"/>
      <c r="E6" s="607"/>
      <c r="F6" s="607"/>
      <c r="G6" s="607"/>
      <c r="H6" s="607"/>
      <c r="I6" s="608"/>
      <c r="Q6" s="609"/>
      <c r="R6" s="609"/>
    </row>
    <row r="7" spans="2:19" ht="15" thickBot="1" x14ac:dyDescent="0.35">
      <c r="B7" s="131"/>
      <c r="I7" s="132"/>
    </row>
    <row r="8" spans="2:19" ht="62.25" customHeight="1" thickBot="1" x14ac:dyDescent="0.35">
      <c r="B8" s="610" t="s">
        <v>348</v>
      </c>
      <c r="C8" s="611"/>
      <c r="D8" s="76" t="s">
        <v>393</v>
      </c>
      <c r="E8" s="77">
        <v>5</v>
      </c>
      <c r="F8" s="77">
        <v>10</v>
      </c>
      <c r="G8" s="77">
        <v>15</v>
      </c>
      <c r="H8" s="77">
        <v>20</v>
      </c>
      <c r="I8" s="133">
        <v>25</v>
      </c>
      <c r="K8" s="612" t="s">
        <v>394</v>
      </c>
      <c r="L8" s="613"/>
      <c r="M8" s="613"/>
      <c r="N8" s="613"/>
      <c r="O8" s="613"/>
      <c r="P8" s="614"/>
      <c r="Q8" s="615" t="s">
        <v>395</v>
      </c>
      <c r="R8" s="615"/>
      <c r="S8" s="34" t="s">
        <v>396</v>
      </c>
    </row>
    <row r="9" spans="2:19" ht="62.25" customHeight="1" thickBot="1" x14ac:dyDescent="0.35">
      <c r="B9" s="610"/>
      <c r="C9" s="611"/>
      <c r="D9" s="76" t="s">
        <v>397</v>
      </c>
      <c r="E9" s="78">
        <v>4</v>
      </c>
      <c r="F9" s="78">
        <v>8</v>
      </c>
      <c r="G9" s="77">
        <v>12</v>
      </c>
      <c r="H9" s="77">
        <v>16</v>
      </c>
      <c r="I9" s="133">
        <v>20</v>
      </c>
      <c r="K9" s="616" t="s">
        <v>398</v>
      </c>
      <c r="L9" s="617"/>
      <c r="M9" s="617"/>
      <c r="N9" s="617"/>
      <c r="O9" s="617"/>
      <c r="P9" s="617"/>
      <c r="Q9" s="618" t="s">
        <v>399</v>
      </c>
      <c r="R9" s="619"/>
      <c r="S9" s="34" t="s">
        <v>400</v>
      </c>
    </row>
    <row r="10" spans="2:19" ht="62.25" customHeight="1" thickBot="1" x14ac:dyDescent="0.35">
      <c r="B10" s="610"/>
      <c r="C10" s="611"/>
      <c r="D10" s="76" t="s">
        <v>401</v>
      </c>
      <c r="E10" s="78">
        <v>3</v>
      </c>
      <c r="F10" s="78">
        <v>6</v>
      </c>
      <c r="G10" s="78">
        <v>9</v>
      </c>
      <c r="H10" s="77">
        <v>12</v>
      </c>
      <c r="I10" s="133">
        <v>15</v>
      </c>
      <c r="K10" s="620" t="s">
        <v>370</v>
      </c>
      <c r="L10" s="621"/>
      <c r="M10" s="621"/>
      <c r="N10" s="621"/>
      <c r="O10" s="621"/>
      <c r="P10" s="621"/>
      <c r="Q10" s="615" t="s">
        <v>402</v>
      </c>
      <c r="R10" s="615"/>
      <c r="S10" s="34" t="s">
        <v>403</v>
      </c>
    </row>
    <row r="11" spans="2:19" ht="62.25" customHeight="1" x14ac:dyDescent="0.3">
      <c r="B11" s="610"/>
      <c r="C11" s="611"/>
      <c r="D11" s="76" t="s">
        <v>404</v>
      </c>
      <c r="E11" s="79">
        <v>2</v>
      </c>
      <c r="F11" s="78">
        <v>4</v>
      </c>
      <c r="G11" s="78">
        <v>6</v>
      </c>
      <c r="H11" s="77">
        <v>8</v>
      </c>
      <c r="I11" s="133">
        <v>10</v>
      </c>
      <c r="K11" s="622" t="s">
        <v>405</v>
      </c>
      <c r="L11" s="623"/>
      <c r="M11" s="623"/>
      <c r="N11" s="623"/>
      <c r="O11" s="623"/>
      <c r="P11" s="623"/>
      <c r="Q11" s="615" t="s">
        <v>406</v>
      </c>
      <c r="R11" s="624"/>
      <c r="S11" s="34" t="s">
        <v>406</v>
      </c>
    </row>
    <row r="12" spans="2:19" ht="62.25" customHeight="1" x14ac:dyDescent="0.3">
      <c r="B12" s="610"/>
      <c r="C12" s="611"/>
      <c r="D12" s="76" t="s">
        <v>407</v>
      </c>
      <c r="E12" s="79">
        <v>1</v>
      </c>
      <c r="F12" s="79">
        <v>2</v>
      </c>
      <c r="G12" s="78">
        <v>3</v>
      </c>
      <c r="H12" s="77">
        <v>4</v>
      </c>
      <c r="I12" s="133">
        <v>5</v>
      </c>
    </row>
    <row r="13" spans="2:19" ht="62.25" customHeight="1" thickBot="1" x14ac:dyDescent="0.55000000000000004">
      <c r="B13" s="134"/>
      <c r="C13" s="603" t="s">
        <v>408</v>
      </c>
      <c r="D13" s="604"/>
      <c r="E13" s="135" t="s">
        <v>409</v>
      </c>
      <c r="F13" s="135" t="s">
        <v>410</v>
      </c>
      <c r="G13" s="135" t="s">
        <v>411</v>
      </c>
      <c r="H13" s="135" t="s">
        <v>412</v>
      </c>
      <c r="I13" s="136" t="s">
        <v>413</v>
      </c>
    </row>
    <row r="17" spans="4:6" x14ac:dyDescent="0.3">
      <c r="D17" s="34"/>
      <c r="E17" s="34"/>
      <c r="F17" s="34"/>
    </row>
    <row r="18" spans="4:6" ht="15.6" x14ac:dyDescent="0.3">
      <c r="D18" s="39" t="s">
        <v>414</v>
      </c>
      <c r="E18" s="137" t="s">
        <v>405</v>
      </c>
      <c r="F18" s="137">
        <v>1</v>
      </c>
    </row>
    <row r="19" spans="4:6" x14ac:dyDescent="0.3">
      <c r="D19" s="39" t="s">
        <v>415</v>
      </c>
      <c r="E19" s="39" t="s">
        <v>405</v>
      </c>
      <c r="F19" s="39">
        <v>2</v>
      </c>
    </row>
    <row r="20" spans="4:6" x14ac:dyDescent="0.3">
      <c r="D20" s="39" t="s">
        <v>416</v>
      </c>
      <c r="E20" s="39" t="s">
        <v>370</v>
      </c>
      <c r="F20" s="39">
        <v>2</v>
      </c>
    </row>
    <row r="21" spans="4:6" x14ac:dyDescent="0.3">
      <c r="D21" s="39" t="s">
        <v>417</v>
      </c>
      <c r="E21" s="39" t="s">
        <v>418</v>
      </c>
      <c r="F21" s="39">
        <v>3</v>
      </c>
    </row>
    <row r="22" spans="4:6" x14ac:dyDescent="0.3">
      <c r="D22" s="39" t="s">
        <v>419</v>
      </c>
      <c r="E22" s="39" t="s">
        <v>394</v>
      </c>
      <c r="F22" s="39">
        <v>4</v>
      </c>
    </row>
    <row r="23" spans="4:6" x14ac:dyDescent="0.3">
      <c r="D23" s="39" t="s">
        <v>420</v>
      </c>
      <c r="E23" s="39" t="s">
        <v>405</v>
      </c>
      <c r="F23" s="39">
        <v>1</v>
      </c>
    </row>
    <row r="24" spans="4:6" x14ac:dyDescent="0.3">
      <c r="D24" s="39" t="s">
        <v>421</v>
      </c>
      <c r="E24" s="39" t="s">
        <v>370</v>
      </c>
      <c r="F24" s="39">
        <v>2</v>
      </c>
    </row>
    <row r="25" spans="4:6" x14ac:dyDescent="0.3">
      <c r="D25" s="39" t="s">
        <v>422</v>
      </c>
      <c r="E25" s="39" t="s">
        <v>370</v>
      </c>
      <c r="F25" s="39">
        <v>2</v>
      </c>
    </row>
    <row r="26" spans="4:6" x14ac:dyDescent="0.3">
      <c r="D26" s="39" t="s">
        <v>423</v>
      </c>
      <c r="E26" s="39" t="s">
        <v>398</v>
      </c>
      <c r="F26" s="39">
        <v>3</v>
      </c>
    </row>
    <row r="27" spans="4:6" x14ac:dyDescent="0.3">
      <c r="D27" s="39" t="s">
        <v>424</v>
      </c>
      <c r="E27" s="39" t="s">
        <v>394</v>
      </c>
      <c r="F27" s="39">
        <v>4</v>
      </c>
    </row>
    <row r="28" spans="4:6" x14ac:dyDescent="0.3">
      <c r="D28" s="39" t="s">
        <v>425</v>
      </c>
      <c r="E28" s="39" t="s">
        <v>370</v>
      </c>
      <c r="F28" s="39">
        <v>2</v>
      </c>
    </row>
    <row r="29" spans="4:6" x14ac:dyDescent="0.3">
      <c r="D29" s="39" t="s">
        <v>426</v>
      </c>
      <c r="E29" s="39" t="s">
        <v>370</v>
      </c>
      <c r="F29" s="39">
        <v>2</v>
      </c>
    </row>
    <row r="30" spans="4:6" x14ac:dyDescent="0.3">
      <c r="D30" s="39" t="s">
        <v>427</v>
      </c>
      <c r="E30" s="39" t="s">
        <v>370</v>
      </c>
      <c r="F30" s="39">
        <v>2</v>
      </c>
    </row>
    <row r="31" spans="4:6" x14ac:dyDescent="0.3">
      <c r="D31" s="39" t="s">
        <v>428</v>
      </c>
      <c r="E31" s="39" t="s">
        <v>398</v>
      </c>
      <c r="F31" s="39">
        <v>3</v>
      </c>
    </row>
    <row r="32" spans="4:6" x14ac:dyDescent="0.3">
      <c r="D32" s="39" t="s">
        <v>429</v>
      </c>
      <c r="E32" s="39" t="s">
        <v>394</v>
      </c>
      <c r="F32" s="39">
        <v>4</v>
      </c>
    </row>
    <row r="33" spans="4:6" x14ac:dyDescent="0.3">
      <c r="D33" s="39" t="s">
        <v>430</v>
      </c>
      <c r="E33" s="39" t="s">
        <v>370</v>
      </c>
      <c r="F33" s="39">
        <v>2</v>
      </c>
    </row>
    <row r="34" spans="4:6" x14ac:dyDescent="0.3">
      <c r="D34" s="39" t="s">
        <v>431</v>
      </c>
      <c r="E34" s="39" t="s">
        <v>370</v>
      </c>
      <c r="F34" s="39">
        <v>2</v>
      </c>
    </row>
    <row r="35" spans="4:6" x14ac:dyDescent="0.3">
      <c r="D35" s="39" t="s">
        <v>432</v>
      </c>
      <c r="E35" s="39" t="s">
        <v>398</v>
      </c>
      <c r="F35" s="39">
        <v>3</v>
      </c>
    </row>
    <row r="36" spans="4:6" x14ac:dyDescent="0.3">
      <c r="D36" s="39" t="s">
        <v>433</v>
      </c>
      <c r="E36" s="39" t="s">
        <v>398</v>
      </c>
      <c r="F36" s="39">
        <v>3</v>
      </c>
    </row>
    <row r="37" spans="4:6" x14ac:dyDescent="0.3">
      <c r="D37" s="39" t="s">
        <v>434</v>
      </c>
      <c r="E37" s="39" t="s">
        <v>394</v>
      </c>
      <c r="F37" s="39">
        <v>4</v>
      </c>
    </row>
    <row r="38" spans="4:6" x14ac:dyDescent="0.3">
      <c r="D38" s="39" t="s">
        <v>435</v>
      </c>
      <c r="E38" s="39" t="s">
        <v>398</v>
      </c>
      <c r="F38" s="39">
        <v>3</v>
      </c>
    </row>
    <row r="39" spans="4:6" x14ac:dyDescent="0.3">
      <c r="D39" s="39" t="s">
        <v>436</v>
      </c>
      <c r="E39" s="39" t="s">
        <v>398</v>
      </c>
      <c r="F39" s="39">
        <v>3</v>
      </c>
    </row>
    <row r="40" spans="4:6" x14ac:dyDescent="0.3">
      <c r="D40" s="39" t="s">
        <v>437</v>
      </c>
      <c r="E40" s="39" t="s">
        <v>398</v>
      </c>
      <c r="F40" s="39">
        <v>3</v>
      </c>
    </row>
    <row r="41" spans="4:6" x14ac:dyDescent="0.3">
      <c r="D41" s="39" t="s">
        <v>438</v>
      </c>
      <c r="E41" s="39" t="s">
        <v>398</v>
      </c>
      <c r="F41" s="39">
        <v>3</v>
      </c>
    </row>
    <row r="42" spans="4:6" x14ac:dyDescent="0.3">
      <c r="D42" s="39" t="s">
        <v>439</v>
      </c>
      <c r="E42" s="39" t="s">
        <v>394</v>
      </c>
      <c r="F42" s="39">
        <v>4</v>
      </c>
    </row>
    <row r="43" spans="4:6" x14ac:dyDescent="0.3">
      <c r="D43" s="34"/>
      <c r="E43" s="34"/>
      <c r="F43" s="3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89"/>
  <sheetViews>
    <sheetView showGridLines="0" zoomScale="70" zoomScaleNormal="70" zoomScalePageLayoutView="70" workbookViewId="0">
      <selection activeCell="C30" sqref="C30:C39"/>
    </sheetView>
  </sheetViews>
  <sheetFormatPr baseColWidth="10" defaultColWidth="11.44140625" defaultRowHeight="14.4" x14ac:dyDescent="0.3"/>
  <cols>
    <col min="1" max="1" width="5.44140625" customWidth="1"/>
    <col min="2" max="2" width="25.33203125" customWidth="1"/>
    <col min="3" max="3" width="48.5546875" customWidth="1"/>
    <col min="4" max="4" width="25.33203125" hidden="1" customWidth="1"/>
    <col min="5" max="5" width="43" hidden="1" customWidth="1"/>
    <col min="6" max="6" width="20.33203125" customWidth="1"/>
    <col min="7" max="7" width="18.5546875" customWidth="1"/>
    <col min="8" max="8" width="22.6640625" customWidth="1"/>
    <col min="9" max="9" width="18.33203125" customWidth="1"/>
    <col min="10" max="10" width="16.6640625" customWidth="1"/>
    <col min="11" max="11" width="21.5546875" style="60" hidden="1" customWidth="1"/>
    <col min="12" max="12" width="16.6640625" customWidth="1"/>
    <col min="13" max="13" width="17.44140625" customWidth="1"/>
    <col min="14" max="14" width="14.44140625" style="34" customWidth="1"/>
    <col min="15" max="15" width="17.44140625" style="34" customWidth="1"/>
    <col min="16" max="16" width="18.6640625" style="34" customWidth="1"/>
    <col min="17" max="268" width="11.44140625" style="34"/>
    <col min="269" max="16384" width="11.44140625" style="39"/>
  </cols>
  <sheetData>
    <row r="1" spans="1:268" s="36" customFormat="1" ht="27.75" customHeight="1" x14ac:dyDescent="0.25">
      <c r="A1" s="639"/>
      <c r="B1" s="639"/>
      <c r="C1" s="639"/>
      <c r="D1" s="639"/>
      <c r="E1" s="639"/>
      <c r="F1" s="638" t="s">
        <v>440</v>
      </c>
      <c r="G1" s="638"/>
      <c r="H1" s="638"/>
      <c r="I1" s="638"/>
      <c r="J1" s="638"/>
      <c r="K1" s="638"/>
      <c r="L1" s="638"/>
      <c r="M1" s="638"/>
      <c r="N1" s="638"/>
      <c r="O1" s="638"/>
      <c r="P1" s="638"/>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row>
    <row r="2" spans="1:268" s="36" customFormat="1" ht="27" customHeight="1" x14ac:dyDescent="0.25">
      <c r="A2" s="639"/>
      <c r="B2" s="639"/>
      <c r="C2" s="639"/>
      <c r="D2" s="639"/>
      <c r="E2" s="639"/>
      <c r="F2" s="638"/>
      <c r="G2" s="638"/>
      <c r="H2" s="638"/>
      <c r="I2" s="638"/>
      <c r="J2" s="638"/>
      <c r="K2" s="638"/>
      <c r="L2" s="638"/>
      <c r="M2" s="638"/>
      <c r="N2" s="638"/>
      <c r="O2" s="638"/>
      <c r="P2" s="638"/>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row>
    <row r="3" spans="1:268" s="36" customFormat="1" ht="27" customHeight="1" x14ac:dyDescent="0.25">
      <c r="A3" s="639"/>
      <c r="B3" s="639"/>
      <c r="C3" s="639"/>
      <c r="D3" s="639"/>
      <c r="E3" s="639"/>
      <c r="F3" s="638"/>
      <c r="G3" s="638"/>
      <c r="H3" s="638"/>
      <c r="I3" s="638"/>
      <c r="J3" s="638"/>
      <c r="K3" s="638"/>
      <c r="L3" s="638"/>
      <c r="M3" s="638"/>
      <c r="N3" s="638"/>
      <c r="O3" s="638"/>
      <c r="P3" s="638"/>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row>
    <row r="4" spans="1:268" s="36" customFormat="1" ht="55.5" customHeight="1" x14ac:dyDescent="0.25">
      <c r="A4" s="551" t="s">
        <v>238</v>
      </c>
      <c r="B4" s="551"/>
      <c r="C4" s="552" t="s">
        <v>6</v>
      </c>
      <c r="D4" s="552"/>
      <c r="E4" s="552"/>
      <c r="F4" s="552"/>
      <c r="G4" s="552"/>
      <c r="H4" s="552"/>
      <c r="I4" s="552"/>
      <c r="J4" s="552"/>
      <c r="K4" s="552"/>
      <c r="L4" s="552"/>
      <c r="M4" s="552"/>
      <c r="N4" s="552"/>
      <c r="O4" s="552"/>
      <c r="P4" s="552"/>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row>
    <row r="5" spans="1:268" s="36" customFormat="1" ht="92.4" customHeight="1" x14ac:dyDescent="0.25">
      <c r="A5" s="551" t="s">
        <v>240</v>
      </c>
      <c r="B5" s="551"/>
      <c r="C5" s="552" t="str">
        <f>+'2- Análisis de Contexto '!B9</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52"/>
      <c r="E5" s="552"/>
      <c r="F5" s="552"/>
      <c r="G5" s="552"/>
      <c r="H5" s="552"/>
      <c r="I5" s="552"/>
      <c r="J5" s="552"/>
      <c r="K5" s="552"/>
      <c r="L5" s="552"/>
      <c r="M5" s="552"/>
      <c r="N5" s="552"/>
      <c r="O5" s="552"/>
      <c r="P5" s="552"/>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row>
    <row r="6" spans="1:268" s="36" customFormat="1" ht="28.5" customHeight="1" x14ac:dyDescent="0.25">
      <c r="A6" s="551" t="s">
        <v>241</v>
      </c>
      <c r="B6" s="551"/>
      <c r="C6" s="553" t="str">
        <f>+'Seguimiento 1 Trimestre'!C6</f>
        <v xml:space="preserve">Nivel Central - Nivel Seccional										</v>
      </c>
      <c r="D6" s="553"/>
      <c r="E6" s="553"/>
      <c r="F6" s="553"/>
      <c r="G6" s="553"/>
      <c r="H6" s="553"/>
      <c r="I6" s="553"/>
      <c r="J6" s="553"/>
      <c r="K6" s="553"/>
      <c r="L6" s="553"/>
      <c r="M6" s="553"/>
      <c r="N6" s="553"/>
      <c r="O6" s="553"/>
      <c r="P6" s="553"/>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row>
    <row r="7" spans="1:268" s="36" customFormat="1" ht="13.8" x14ac:dyDescent="0.25">
      <c r="A7" s="549" t="s">
        <v>441</v>
      </c>
      <c r="B7" s="549"/>
      <c r="C7" s="549"/>
      <c r="D7" s="549"/>
      <c r="E7" s="549"/>
      <c r="F7" s="549" t="s">
        <v>257</v>
      </c>
      <c r="G7" s="549"/>
      <c r="H7" s="549"/>
      <c r="I7" s="522" t="s">
        <v>442</v>
      </c>
      <c r="J7" s="522"/>
      <c r="K7" s="522"/>
      <c r="L7" s="522"/>
      <c r="M7" s="523"/>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c r="BX7" s="35"/>
      <c r="BY7" s="35"/>
      <c r="BZ7" s="35"/>
      <c r="CA7" s="35"/>
      <c r="CB7" s="35"/>
      <c r="CC7" s="35"/>
      <c r="CD7" s="35"/>
      <c r="CE7" s="35"/>
      <c r="CF7" s="35"/>
      <c r="CG7" s="35"/>
      <c r="CH7" s="35"/>
      <c r="CI7" s="35"/>
      <c r="CJ7" s="35"/>
      <c r="CK7" s="35"/>
      <c r="CL7" s="35"/>
      <c r="CM7" s="35"/>
      <c r="CN7" s="35"/>
      <c r="CO7" s="35"/>
      <c r="CP7" s="35"/>
      <c r="CQ7" s="35"/>
      <c r="CR7" s="35"/>
      <c r="CS7" s="35"/>
      <c r="CT7" s="35"/>
      <c r="CU7" s="35"/>
      <c r="CV7" s="35"/>
      <c r="CW7" s="35"/>
      <c r="CX7" s="35"/>
      <c r="CY7" s="35"/>
      <c r="CZ7" s="35"/>
      <c r="DA7" s="35"/>
      <c r="DB7" s="35"/>
      <c r="DC7" s="35"/>
      <c r="DD7" s="35"/>
      <c r="DE7" s="35"/>
      <c r="DF7" s="35"/>
      <c r="DG7" s="35"/>
      <c r="DH7" s="35"/>
      <c r="DI7" s="35"/>
      <c r="DJ7" s="35"/>
      <c r="DK7" s="35"/>
      <c r="DL7" s="35"/>
      <c r="DM7" s="35"/>
      <c r="DN7" s="35"/>
      <c r="DO7" s="35"/>
      <c r="DP7" s="35"/>
      <c r="DQ7" s="35"/>
      <c r="DR7" s="35"/>
      <c r="DS7" s="35"/>
      <c r="DT7" s="35"/>
      <c r="DU7" s="35"/>
      <c r="DV7" s="35"/>
      <c r="DW7" s="35"/>
      <c r="DX7" s="35"/>
      <c r="DY7" s="35"/>
      <c r="DZ7" s="35"/>
      <c r="EA7" s="35"/>
      <c r="EB7" s="35"/>
      <c r="EC7" s="35"/>
      <c r="ED7" s="35"/>
      <c r="EE7" s="35"/>
      <c r="EF7" s="35"/>
      <c r="EG7" s="35"/>
      <c r="EH7" s="35"/>
      <c r="EI7" s="35"/>
      <c r="EJ7" s="35"/>
      <c r="EK7" s="35"/>
      <c r="EL7" s="35"/>
      <c r="EM7" s="35"/>
      <c r="EN7" s="35"/>
      <c r="EO7" s="35"/>
      <c r="EP7" s="35"/>
      <c r="EQ7" s="35"/>
      <c r="ER7" s="35"/>
      <c r="ES7" s="35"/>
      <c r="ET7" s="35"/>
      <c r="EU7" s="35"/>
      <c r="EV7" s="35"/>
      <c r="EW7" s="35"/>
      <c r="EX7" s="35"/>
      <c r="EY7" s="35"/>
      <c r="EZ7" s="35"/>
      <c r="FA7" s="35"/>
      <c r="FB7" s="35"/>
      <c r="FC7" s="35"/>
      <c r="FD7" s="35"/>
      <c r="FE7" s="35"/>
      <c r="FF7" s="35"/>
      <c r="FG7" s="35"/>
      <c r="FH7" s="35"/>
      <c r="FI7" s="35"/>
      <c r="FJ7" s="35"/>
      <c r="FK7" s="35"/>
      <c r="FL7" s="35"/>
      <c r="FM7" s="35"/>
      <c r="FN7" s="35"/>
      <c r="FO7" s="35"/>
      <c r="FP7" s="35"/>
      <c r="FQ7" s="35"/>
      <c r="FR7" s="35"/>
      <c r="FS7" s="35"/>
      <c r="FT7" s="35"/>
      <c r="FU7" s="35"/>
      <c r="FV7" s="35"/>
      <c r="FW7" s="35"/>
      <c r="FX7" s="35"/>
      <c r="FY7" s="35"/>
      <c r="FZ7" s="35"/>
      <c r="GA7" s="35"/>
      <c r="GB7" s="35"/>
      <c r="GC7" s="35"/>
      <c r="GD7" s="35"/>
      <c r="GE7" s="35"/>
      <c r="GF7" s="35"/>
      <c r="GG7" s="35"/>
      <c r="GH7" s="35"/>
      <c r="GI7" s="35"/>
      <c r="GJ7" s="35"/>
      <c r="GK7" s="35"/>
      <c r="GL7" s="35"/>
      <c r="GM7" s="35"/>
      <c r="GN7" s="35"/>
      <c r="GO7" s="35"/>
      <c r="GP7" s="35"/>
      <c r="GQ7" s="35"/>
      <c r="GR7" s="35"/>
      <c r="GS7" s="35"/>
      <c r="GT7" s="35"/>
      <c r="GU7" s="35"/>
      <c r="GV7" s="35"/>
      <c r="GW7" s="35"/>
      <c r="GX7" s="35"/>
      <c r="GY7" s="35"/>
      <c r="GZ7" s="35"/>
      <c r="HA7" s="35"/>
      <c r="HB7" s="35"/>
      <c r="HC7" s="35"/>
      <c r="HD7" s="35"/>
      <c r="HE7" s="35"/>
      <c r="HF7" s="35"/>
      <c r="HG7" s="35"/>
      <c r="HH7" s="35"/>
      <c r="HI7" s="35"/>
      <c r="HJ7" s="35"/>
      <c r="HK7" s="35"/>
      <c r="HL7" s="35"/>
      <c r="HM7" s="35"/>
      <c r="HN7" s="35"/>
      <c r="HO7" s="35"/>
      <c r="HP7" s="35"/>
      <c r="HQ7" s="35"/>
      <c r="HR7" s="35"/>
      <c r="HS7" s="35"/>
      <c r="HT7" s="35"/>
      <c r="HU7" s="35"/>
      <c r="HV7" s="35"/>
      <c r="HW7" s="35"/>
      <c r="HX7" s="35"/>
      <c r="HY7" s="35"/>
      <c r="HZ7" s="35"/>
      <c r="IA7" s="35"/>
      <c r="IB7" s="35"/>
      <c r="IC7" s="35"/>
      <c r="ID7" s="35"/>
      <c r="IE7" s="35"/>
      <c r="IF7" s="35"/>
      <c r="IG7" s="35"/>
      <c r="IH7" s="35"/>
      <c r="II7" s="35"/>
      <c r="IJ7" s="35"/>
      <c r="IK7" s="35"/>
      <c r="IL7" s="35"/>
      <c r="IM7" s="35"/>
      <c r="IN7" s="35"/>
      <c r="IO7" s="35"/>
      <c r="IP7" s="35"/>
      <c r="IQ7" s="35"/>
      <c r="IR7" s="35"/>
      <c r="IS7" s="35"/>
      <c r="IT7" s="35"/>
      <c r="IU7" s="35"/>
      <c r="IV7" s="35"/>
      <c r="IW7" s="35"/>
      <c r="IX7" s="35"/>
      <c r="IY7" s="35"/>
      <c r="IZ7" s="35"/>
      <c r="JA7" s="35"/>
      <c r="JB7" s="35"/>
      <c r="JC7" s="35"/>
      <c r="JD7" s="35"/>
      <c r="JE7" s="35"/>
      <c r="JF7" s="35"/>
      <c r="JG7" s="35"/>
      <c r="JH7" s="35"/>
    </row>
    <row r="8" spans="1:268" s="36" customFormat="1" ht="45.75" customHeight="1" x14ac:dyDescent="0.25">
      <c r="A8" s="557" t="s">
        <v>247</v>
      </c>
      <c r="B8" s="558" t="s">
        <v>316</v>
      </c>
      <c r="C8" s="632" t="s">
        <v>249</v>
      </c>
      <c r="D8" s="634" t="s">
        <v>259</v>
      </c>
      <c r="E8" s="558" t="s">
        <v>243</v>
      </c>
      <c r="F8" s="630" t="s">
        <v>443</v>
      </c>
      <c r="G8" s="630" t="s">
        <v>444</v>
      </c>
      <c r="H8" s="630" t="s">
        <v>445</v>
      </c>
      <c r="I8" s="630" t="s">
        <v>446</v>
      </c>
      <c r="J8" s="630" t="s">
        <v>447</v>
      </c>
      <c r="K8" s="630" t="s">
        <v>448</v>
      </c>
      <c r="L8" s="630" t="s">
        <v>449</v>
      </c>
      <c r="M8" s="630" t="s">
        <v>450</v>
      </c>
      <c r="N8" s="630" t="s">
        <v>451</v>
      </c>
      <c r="O8" s="630" t="s">
        <v>452</v>
      </c>
      <c r="P8" s="630" t="s">
        <v>453</v>
      </c>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c r="BX8" s="35"/>
      <c r="BY8" s="35"/>
      <c r="BZ8" s="35"/>
      <c r="CA8" s="35"/>
      <c r="CB8" s="35"/>
      <c r="CC8" s="35"/>
      <c r="CD8" s="35"/>
      <c r="CE8" s="35"/>
      <c r="CF8" s="35"/>
      <c r="CG8" s="35"/>
      <c r="CH8" s="35"/>
      <c r="CI8" s="35"/>
      <c r="CJ8" s="35"/>
      <c r="CK8" s="35"/>
      <c r="CL8" s="35"/>
      <c r="CM8" s="35"/>
      <c r="CN8" s="35"/>
      <c r="CO8" s="35"/>
      <c r="CP8" s="35"/>
      <c r="CQ8" s="35"/>
      <c r="CR8" s="35"/>
      <c r="CS8" s="35"/>
      <c r="CT8" s="35"/>
      <c r="CU8" s="35"/>
      <c r="CV8" s="35"/>
      <c r="CW8" s="35"/>
      <c r="CX8" s="35"/>
      <c r="CY8" s="35"/>
      <c r="CZ8" s="35"/>
      <c r="DA8" s="35"/>
      <c r="DB8" s="35"/>
      <c r="DC8" s="35"/>
      <c r="DD8" s="35"/>
      <c r="DE8" s="35"/>
      <c r="DF8" s="35"/>
      <c r="DG8" s="35"/>
      <c r="DH8" s="35"/>
      <c r="DI8" s="35"/>
      <c r="DJ8" s="35"/>
      <c r="DK8" s="35"/>
      <c r="DL8" s="35"/>
      <c r="DM8" s="35"/>
      <c r="DN8" s="35"/>
      <c r="DO8" s="35"/>
      <c r="DP8" s="35"/>
      <c r="DQ8" s="35"/>
      <c r="DR8" s="35"/>
      <c r="DS8" s="35"/>
      <c r="DT8" s="35"/>
      <c r="DU8" s="35"/>
      <c r="DV8" s="35"/>
      <c r="DW8" s="35"/>
      <c r="DX8" s="35"/>
      <c r="DY8" s="35"/>
      <c r="DZ8" s="35"/>
      <c r="EA8" s="35"/>
      <c r="EB8" s="35"/>
      <c r="EC8" s="35"/>
      <c r="ED8" s="35"/>
      <c r="EE8" s="35"/>
      <c r="EF8" s="35"/>
      <c r="EG8" s="35"/>
      <c r="EH8" s="35"/>
      <c r="EI8" s="35"/>
      <c r="EJ8" s="35"/>
      <c r="EK8" s="35"/>
      <c r="EL8" s="35"/>
      <c r="EM8" s="35"/>
      <c r="EN8" s="35"/>
      <c r="EO8" s="35"/>
      <c r="EP8" s="35"/>
      <c r="EQ8" s="35"/>
      <c r="ER8" s="35"/>
      <c r="ES8" s="35"/>
      <c r="ET8" s="35"/>
      <c r="EU8" s="35"/>
      <c r="EV8" s="35"/>
      <c r="EW8" s="35"/>
      <c r="EX8" s="35"/>
      <c r="EY8" s="35"/>
      <c r="EZ8" s="35"/>
      <c r="FA8" s="35"/>
      <c r="FB8" s="35"/>
      <c r="FC8" s="35"/>
      <c r="FD8" s="35"/>
      <c r="FE8" s="35"/>
      <c r="FF8" s="35"/>
      <c r="FG8" s="35"/>
      <c r="FH8" s="35"/>
      <c r="FI8" s="35"/>
      <c r="FJ8" s="35"/>
      <c r="FK8" s="35"/>
      <c r="FL8" s="35"/>
      <c r="FM8" s="35"/>
      <c r="FN8" s="35"/>
      <c r="FO8" s="35"/>
      <c r="FP8" s="35"/>
      <c r="FQ8" s="35"/>
      <c r="FR8" s="35"/>
      <c r="FS8" s="35"/>
      <c r="FT8" s="35"/>
      <c r="FU8" s="35"/>
      <c r="FV8" s="35"/>
      <c r="FW8" s="35"/>
      <c r="FX8" s="35"/>
      <c r="FY8" s="35"/>
      <c r="FZ8" s="35"/>
      <c r="GA8" s="35"/>
      <c r="GB8" s="35"/>
      <c r="GC8" s="35"/>
      <c r="GD8" s="35"/>
      <c r="GE8" s="35"/>
      <c r="GF8" s="35"/>
      <c r="GG8" s="35"/>
      <c r="GH8" s="35"/>
      <c r="GI8" s="35"/>
      <c r="GJ8" s="35"/>
      <c r="GK8" s="35"/>
      <c r="GL8" s="35"/>
      <c r="GM8" s="35"/>
      <c r="GN8" s="35"/>
      <c r="GO8" s="35"/>
      <c r="GP8" s="35"/>
      <c r="GQ8" s="35"/>
      <c r="GR8" s="35"/>
      <c r="GS8" s="35"/>
      <c r="GT8" s="35"/>
      <c r="GU8" s="35"/>
      <c r="GV8" s="35"/>
      <c r="GW8" s="35"/>
      <c r="GX8" s="35"/>
      <c r="GY8" s="35"/>
      <c r="GZ8" s="35"/>
      <c r="HA8" s="35"/>
      <c r="HB8" s="35"/>
      <c r="HC8" s="35"/>
      <c r="HD8" s="35"/>
      <c r="HE8" s="35"/>
      <c r="HF8" s="35"/>
      <c r="HG8" s="35"/>
      <c r="HH8" s="35"/>
      <c r="HI8" s="35"/>
      <c r="HJ8" s="35"/>
      <c r="HK8" s="35"/>
      <c r="HL8" s="35"/>
      <c r="HM8" s="35"/>
      <c r="HN8" s="35"/>
      <c r="HO8" s="35"/>
      <c r="HP8" s="35"/>
      <c r="HQ8" s="35"/>
      <c r="HR8" s="35"/>
      <c r="HS8" s="35"/>
      <c r="HT8" s="35"/>
      <c r="HU8" s="35"/>
      <c r="HV8" s="35"/>
      <c r="HW8" s="35"/>
      <c r="HX8" s="35"/>
      <c r="HY8" s="35"/>
      <c r="HZ8" s="35"/>
      <c r="IA8" s="35"/>
      <c r="IB8" s="35"/>
      <c r="IC8" s="35"/>
      <c r="ID8" s="35"/>
      <c r="IE8" s="35"/>
      <c r="IF8" s="35"/>
      <c r="IG8" s="35"/>
      <c r="IH8" s="35"/>
      <c r="II8" s="35"/>
      <c r="IJ8" s="35"/>
      <c r="IK8" s="35"/>
      <c r="IL8" s="35"/>
      <c r="IM8" s="35"/>
      <c r="IN8" s="35"/>
      <c r="IO8" s="35"/>
      <c r="IP8" s="35"/>
      <c r="IQ8" s="35"/>
      <c r="IR8" s="35"/>
      <c r="IS8" s="35"/>
      <c r="IT8" s="35"/>
      <c r="IU8" s="35"/>
      <c r="IV8" s="35"/>
      <c r="IW8" s="35"/>
      <c r="IX8" s="35"/>
      <c r="IY8" s="35"/>
      <c r="IZ8" s="35"/>
      <c r="JA8" s="35"/>
      <c r="JB8" s="35"/>
      <c r="JC8" s="35"/>
      <c r="JD8" s="35"/>
      <c r="JE8" s="35"/>
      <c r="JF8" s="35"/>
      <c r="JG8" s="35"/>
      <c r="JH8" s="35"/>
    </row>
    <row r="9" spans="1:268" s="38" customFormat="1" ht="58.5" customHeight="1" x14ac:dyDescent="0.3">
      <c r="A9" s="496"/>
      <c r="B9" s="559"/>
      <c r="C9" s="633"/>
      <c r="D9" s="635"/>
      <c r="E9" s="559"/>
      <c r="F9" s="631"/>
      <c r="G9" s="631"/>
      <c r="H9" s="631"/>
      <c r="I9" s="631"/>
      <c r="J9" s="631"/>
      <c r="K9" s="631"/>
      <c r="L9" s="631"/>
      <c r="M9" s="631"/>
      <c r="N9" s="631"/>
      <c r="O9" s="631"/>
      <c r="P9" s="631"/>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c r="BD9" s="37"/>
      <c r="BE9" s="37"/>
      <c r="BF9" s="37"/>
      <c r="BG9" s="37"/>
      <c r="BH9" s="37"/>
      <c r="BI9" s="37"/>
      <c r="BJ9" s="37"/>
      <c r="BK9" s="37"/>
      <c r="BL9" s="37"/>
      <c r="BM9" s="37"/>
      <c r="BN9" s="37"/>
      <c r="BO9" s="37"/>
      <c r="BP9" s="37"/>
      <c r="BQ9" s="37"/>
      <c r="BR9" s="37"/>
      <c r="BS9" s="37"/>
      <c r="BT9" s="37"/>
      <c r="BU9" s="37"/>
      <c r="BV9" s="37"/>
      <c r="BW9" s="37"/>
      <c r="BX9" s="37"/>
      <c r="BY9" s="37"/>
      <c r="BZ9" s="37"/>
      <c r="CA9" s="37"/>
      <c r="CB9" s="37"/>
      <c r="CC9" s="37"/>
      <c r="CD9" s="37"/>
      <c r="CE9" s="37"/>
      <c r="CF9" s="37"/>
      <c r="CG9" s="37"/>
      <c r="CH9" s="37"/>
      <c r="CI9" s="37"/>
      <c r="CJ9" s="37"/>
      <c r="CK9" s="37"/>
      <c r="CL9" s="37"/>
      <c r="CM9" s="37"/>
      <c r="CN9" s="37"/>
      <c r="CO9" s="37"/>
      <c r="CP9" s="37"/>
      <c r="CQ9" s="37"/>
      <c r="CR9" s="37"/>
      <c r="CS9" s="37"/>
      <c r="CT9" s="37"/>
      <c r="CU9" s="37"/>
      <c r="CV9" s="37"/>
      <c r="CW9" s="37"/>
      <c r="CX9" s="37"/>
      <c r="CY9" s="37"/>
      <c r="CZ9" s="37"/>
      <c r="DA9" s="37"/>
      <c r="DB9" s="37"/>
      <c r="DC9" s="37"/>
      <c r="DD9" s="37"/>
      <c r="DE9" s="37"/>
      <c r="DF9" s="37"/>
      <c r="DG9" s="37"/>
      <c r="DH9" s="37"/>
      <c r="DI9" s="37"/>
      <c r="DJ9" s="37"/>
      <c r="DK9" s="37"/>
      <c r="DL9" s="37"/>
      <c r="DM9" s="37"/>
      <c r="DN9" s="37"/>
      <c r="DO9" s="37"/>
      <c r="DP9" s="37"/>
      <c r="DQ9" s="37"/>
      <c r="DR9" s="37"/>
      <c r="DS9" s="37"/>
      <c r="DT9" s="37"/>
      <c r="DU9" s="37"/>
      <c r="DV9" s="37"/>
      <c r="DW9" s="37"/>
      <c r="DX9" s="37"/>
      <c r="DY9" s="37"/>
      <c r="DZ9" s="37"/>
      <c r="EA9" s="37"/>
      <c r="EB9" s="37"/>
      <c r="EC9" s="37"/>
      <c r="ED9" s="37"/>
      <c r="EE9" s="37"/>
      <c r="EF9" s="37"/>
      <c r="EG9" s="37"/>
      <c r="EH9" s="37"/>
      <c r="EI9" s="37"/>
      <c r="EJ9" s="37"/>
      <c r="EK9" s="37"/>
      <c r="EL9" s="37"/>
      <c r="EM9" s="37"/>
      <c r="EN9" s="37"/>
      <c r="EO9" s="37"/>
      <c r="EP9" s="37"/>
      <c r="EQ9" s="37"/>
      <c r="ER9" s="37"/>
      <c r="ES9" s="37"/>
      <c r="ET9" s="37"/>
      <c r="EU9" s="37"/>
      <c r="EV9" s="37"/>
      <c r="EW9" s="37"/>
      <c r="EX9" s="37"/>
      <c r="EY9" s="37"/>
      <c r="EZ9" s="37"/>
      <c r="FA9" s="37"/>
      <c r="FB9" s="37"/>
      <c r="FC9" s="37"/>
      <c r="FD9" s="37"/>
      <c r="FE9" s="37"/>
      <c r="FF9" s="37"/>
      <c r="FG9" s="37"/>
      <c r="FH9" s="37"/>
      <c r="FI9" s="37"/>
      <c r="FJ9" s="37"/>
      <c r="FK9" s="37"/>
      <c r="FL9" s="37"/>
      <c r="FM9" s="37"/>
      <c r="FN9" s="37"/>
      <c r="FO9" s="37"/>
      <c r="FP9" s="37"/>
      <c r="FQ9" s="37"/>
      <c r="FR9" s="37"/>
      <c r="FS9" s="37"/>
      <c r="FT9" s="37"/>
      <c r="FU9" s="37"/>
      <c r="FV9" s="37"/>
      <c r="FW9" s="37"/>
      <c r="FX9" s="37"/>
      <c r="FY9" s="37"/>
      <c r="FZ9" s="37"/>
      <c r="GA9" s="37"/>
      <c r="GB9" s="37"/>
      <c r="GC9" s="37"/>
      <c r="GD9" s="37"/>
      <c r="GE9" s="37"/>
      <c r="GF9" s="37"/>
      <c r="GG9" s="37"/>
      <c r="GH9" s="37"/>
      <c r="GI9" s="37"/>
      <c r="GJ9" s="37"/>
      <c r="GK9" s="37"/>
      <c r="GL9" s="37"/>
      <c r="GM9" s="37"/>
      <c r="GN9" s="37"/>
      <c r="GO9" s="37"/>
      <c r="GP9" s="37"/>
      <c r="GQ9" s="37"/>
      <c r="GR9" s="37"/>
      <c r="GS9" s="37"/>
      <c r="GT9" s="37"/>
      <c r="GU9" s="37"/>
      <c r="GV9" s="37"/>
      <c r="GW9" s="37"/>
      <c r="GX9" s="37"/>
      <c r="GY9" s="37"/>
      <c r="GZ9" s="37"/>
      <c r="HA9" s="37"/>
      <c r="HB9" s="37"/>
      <c r="HC9" s="37"/>
      <c r="HD9" s="37"/>
      <c r="HE9" s="37"/>
      <c r="HF9" s="37"/>
      <c r="HG9" s="37"/>
      <c r="HH9" s="37"/>
      <c r="HI9" s="37"/>
      <c r="HJ9" s="37"/>
      <c r="HK9" s="37"/>
      <c r="HL9" s="37"/>
      <c r="HM9" s="37"/>
      <c r="HN9" s="37"/>
      <c r="HO9" s="37"/>
      <c r="HP9" s="37"/>
      <c r="HQ9" s="37"/>
      <c r="HR9" s="37"/>
      <c r="HS9" s="37"/>
      <c r="HT9" s="37"/>
      <c r="HU9" s="37"/>
      <c r="HV9" s="37"/>
      <c r="HW9" s="37"/>
      <c r="HX9" s="37"/>
      <c r="HY9" s="37"/>
      <c r="HZ9" s="37"/>
      <c r="IA9" s="37"/>
      <c r="IB9" s="37"/>
      <c r="IC9" s="37"/>
      <c r="ID9" s="37"/>
      <c r="IE9" s="37"/>
      <c r="IF9" s="37"/>
      <c r="IG9" s="37"/>
      <c r="IH9" s="37"/>
      <c r="II9" s="37"/>
      <c r="IJ9" s="37"/>
      <c r="IK9" s="37"/>
      <c r="IL9" s="37"/>
      <c r="IM9" s="37"/>
      <c r="IN9" s="37"/>
      <c r="IO9" s="37"/>
      <c r="IP9" s="37"/>
      <c r="IQ9" s="37"/>
      <c r="IR9" s="37"/>
      <c r="IS9" s="37"/>
      <c r="IT9" s="37"/>
      <c r="IU9" s="37"/>
      <c r="IV9" s="37"/>
      <c r="IW9" s="37"/>
      <c r="IX9" s="37"/>
      <c r="IY9" s="37"/>
      <c r="IZ9" s="37"/>
      <c r="JA9" s="37"/>
      <c r="JB9" s="37"/>
      <c r="JC9" s="37"/>
      <c r="JD9" s="37"/>
      <c r="JE9" s="37"/>
      <c r="JF9" s="37"/>
      <c r="JG9" s="37"/>
      <c r="JH9" s="37"/>
    </row>
    <row r="10" spans="1:268" ht="13.5" customHeight="1" x14ac:dyDescent="0.3">
      <c r="A10" s="581">
        <f>'5- Identificación de Riesgos'!A10</f>
        <v>1</v>
      </c>
      <c r="B10" s="469" t="str">
        <f>'5- Identificación de Riesgos'!B10</f>
        <v>Colapso</v>
      </c>
      <c r="C10" s="471" t="str">
        <f>'5- Identificación de Riesgos'!C10</f>
        <v>Posibilidad de afectación en la prestación del servicio de justicia a causa de conectividad deficiente WAN y LAN.</v>
      </c>
      <c r="D10" s="471" t="s">
        <v>269</v>
      </c>
      <c r="E10" s="193" t="str">
        <f>'5- Identificación de Riesgos'!D10</f>
        <v>1. Ancho de banda insuficiente o con problemas técnicos.</v>
      </c>
      <c r="F10" s="485" t="str">
        <f>'5- Identificación de Riesgos'!H10</f>
        <v>Media - 3</v>
      </c>
      <c r="G10" s="471" t="str">
        <f>'5- Identificación de Riesgos'!M10</f>
        <v>Leve - 1</v>
      </c>
      <c r="H10" s="471" t="str">
        <f>'5- Identificación de Riesgos'!N10</f>
        <v>Moderado - 3</v>
      </c>
      <c r="I10" s="637" t="str">
        <f>'6- Valoración Controles'!T10</f>
        <v>Baja - 2</v>
      </c>
      <c r="J10" s="637" t="str">
        <f>'6- Valoración Controles'!U10</f>
        <v>Leve - 1</v>
      </c>
      <c r="K10" s="636" t="e">
        <f>AVERAGE(#REF!)</f>
        <v>#REF!</v>
      </c>
      <c r="L10" s="469" t="str">
        <f>'6- Valoración Controles'!V10</f>
        <v>Bajo - 2</v>
      </c>
      <c r="M10" s="469" t="s">
        <v>406</v>
      </c>
      <c r="N10" s="196"/>
      <c r="O10" s="196"/>
      <c r="P10" s="197"/>
    </row>
    <row r="11" spans="1:268" ht="13.5" customHeight="1" x14ac:dyDescent="0.3">
      <c r="A11" s="569"/>
      <c r="B11" s="574"/>
      <c r="C11" s="478"/>
      <c r="D11" s="478"/>
      <c r="E11" s="207" t="e">
        <f>'5- Identificación de Riesgos'!#REF!</f>
        <v>#REF!</v>
      </c>
      <c r="F11" s="486"/>
      <c r="G11" s="625"/>
      <c r="H11" s="478"/>
      <c r="I11" s="626"/>
      <c r="J11" s="626"/>
      <c r="K11" s="628"/>
      <c r="L11" s="574"/>
      <c r="M11" s="574"/>
      <c r="N11" s="198"/>
      <c r="O11" s="198">
        <v>5</v>
      </c>
      <c r="P11" s="199"/>
    </row>
    <row r="12" spans="1:268" ht="13.5" customHeight="1" x14ac:dyDescent="0.3">
      <c r="A12" s="569"/>
      <c r="B12" s="574"/>
      <c r="C12" s="478"/>
      <c r="D12" s="478"/>
      <c r="E12" s="194" t="e">
        <f>'5- Identificación de Riesgos'!#REF!</f>
        <v>#REF!</v>
      </c>
      <c r="F12" s="486"/>
      <c r="G12" s="625"/>
      <c r="H12" s="478"/>
      <c r="I12" s="626"/>
      <c r="J12" s="626"/>
      <c r="K12" s="628"/>
      <c r="L12" s="574"/>
      <c r="M12" s="574"/>
      <c r="N12" s="198"/>
      <c r="O12" s="198"/>
      <c r="P12" s="199"/>
    </row>
    <row r="13" spans="1:268" ht="13.5" customHeight="1" x14ac:dyDescent="0.3">
      <c r="A13" s="569"/>
      <c r="B13" s="574"/>
      <c r="C13" s="478"/>
      <c r="D13" s="478"/>
      <c r="E13" s="194" t="e">
        <f>'5- Identificación de Riesgos'!#REF!</f>
        <v>#REF!</v>
      </c>
      <c r="F13" s="486"/>
      <c r="G13" s="625"/>
      <c r="H13" s="478"/>
      <c r="I13" s="626"/>
      <c r="J13" s="626"/>
      <c r="K13" s="628"/>
      <c r="L13" s="574"/>
      <c r="M13" s="574"/>
      <c r="N13" s="198"/>
      <c r="O13" s="198"/>
      <c r="P13" s="199"/>
    </row>
    <row r="14" spans="1:268" ht="13.5" customHeight="1" x14ac:dyDescent="0.3">
      <c r="A14" s="569"/>
      <c r="B14" s="574"/>
      <c r="C14" s="478"/>
      <c r="D14" s="478"/>
      <c r="E14" s="194" t="e">
        <f>'5- Identificación de Riesgos'!#REF!</f>
        <v>#REF!</v>
      </c>
      <c r="F14" s="486"/>
      <c r="G14" s="625"/>
      <c r="H14" s="478"/>
      <c r="I14" s="626"/>
      <c r="J14" s="626"/>
      <c r="K14" s="628"/>
      <c r="L14" s="574"/>
      <c r="M14" s="574"/>
      <c r="N14" s="198"/>
      <c r="O14" s="198"/>
      <c r="P14" s="199"/>
    </row>
    <row r="15" spans="1:268" ht="13.5" customHeight="1" x14ac:dyDescent="0.3">
      <c r="A15" s="569"/>
      <c r="B15" s="574"/>
      <c r="C15" s="478"/>
      <c r="D15" s="478"/>
      <c r="E15" s="194" t="e">
        <f>'5- Identificación de Riesgos'!#REF!</f>
        <v>#REF!</v>
      </c>
      <c r="F15" s="486"/>
      <c r="G15" s="625"/>
      <c r="H15" s="478"/>
      <c r="I15" s="626"/>
      <c r="J15" s="626"/>
      <c r="K15" s="628"/>
      <c r="L15" s="574"/>
      <c r="M15" s="574"/>
      <c r="N15" s="198"/>
      <c r="O15" s="198"/>
      <c r="P15" s="199"/>
    </row>
    <row r="16" spans="1:268" ht="13.5" customHeight="1" x14ac:dyDescent="0.3">
      <c r="A16" s="569"/>
      <c r="B16" s="574"/>
      <c r="C16" s="478"/>
      <c r="D16" s="478"/>
      <c r="E16" s="194" t="e">
        <f>'5- Identificación de Riesgos'!#REF!</f>
        <v>#REF!</v>
      </c>
      <c r="F16" s="486"/>
      <c r="G16" s="625"/>
      <c r="H16" s="478"/>
      <c r="I16" s="626"/>
      <c r="J16" s="626"/>
      <c r="K16" s="628"/>
      <c r="L16" s="574"/>
      <c r="M16" s="574"/>
      <c r="N16" s="198"/>
      <c r="O16" s="198"/>
      <c r="P16" s="199"/>
    </row>
    <row r="17" spans="1:16" ht="13.5" customHeight="1" x14ac:dyDescent="0.3">
      <c r="A17" s="569"/>
      <c r="B17" s="574"/>
      <c r="C17" s="478"/>
      <c r="D17" s="478"/>
      <c r="E17" s="194" t="e">
        <f>'5- Identificación de Riesgos'!#REF!</f>
        <v>#REF!</v>
      </c>
      <c r="F17" s="486"/>
      <c r="G17" s="625"/>
      <c r="H17" s="478"/>
      <c r="I17" s="626"/>
      <c r="J17" s="626"/>
      <c r="K17" s="628"/>
      <c r="L17" s="574"/>
      <c r="M17" s="574"/>
      <c r="N17" s="198"/>
      <c r="O17" s="198"/>
      <c r="P17" s="199"/>
    </row>
    <row r="18" spans="1:16" ht="13.5" customHeight="1" x14ac:dyDescent="0.3">
      <c r="A18" s="569"/>
      <c r="B18" s="574"/>
      <c r="C18" s="478"/>
      <c r="D18" s="478"/>
      <c r="E18" s="194" t="e">
        <f>'5- Identificación de Riesgos'!#REF!</f>
        <v>#REF!</v>
      </c>
      <c r="F18" s="486"/>
      <c r="G18" s="625"/>
      <c r="H18" s="478"/>
      <c r="I18" s="626"/>
      <c r="J18" s="626"/>
      <c r="K18" s="628"/>
      <c r="L18" s="574"/>
      <c r="M18" s="574"/>
      <c r="N18" s="198"/>
      <c r="O18" s="198"/>
      <c r="P18" s="199"/>
    </row>
    <row r="19" spans="1:16" ht="13.5" customHeight="1" x14ac:dyDescent="0.3">
      <c r="A19" s="569"/>
      <c r="B19" s="566"/>
      <c r="C19" s="478"/>
      <c r="D19" s="478"/>
      <c r="E19" s="194" t="e">
        <f>'5- Identificación de Riesgos'!#REF!</f>
        <v>#REF!</v>
      </c>
      <c r="F19" s="486"/>
      <c r="G19" s="625"/>
      <c r="H19" s="478"/>
      <c r="I19" s="627"/>
      <c r="J19" s="627"/>
      <c r="K19" s="629"/>
      <c r="L19" s="566"/>
      <c r="M19" s="566"/>
      <c r="N19" s="198"/>
      <c r="O19" s="198"/>
      <c r="P19" s="199"/>
    </row>
    <row r="20" spans="1:16" ht="13.5" customHeight="1" x14ac:dyDescent="0.3">
      <c r="A20" s="581">
        <f>'5- Identificación de Riesgos'!A11</f>
        <v>2</v>
      </c>
      <c r="B20" s="574" t="str">
        <f>'5- Identificación de Riesgos'!B11</f>
        <v>Desactualización</v>
      </c>
      <c r="C20" s="566" t="str">
        <f>'5- Identificación de Riesgos'!C11</f>
        <v>Posibilidad de afectación en la prestación del servicio de justicia por falta de actualización de los aplicativos y bases de datos propios de la Rama Judicial</v>
      </c>
      <c r="D20" s="566" t="s">
        <v>269</v>
      </c>
      <c r="E20" s="194" t="e">
        <f>'5- Identificación de Riesgos'!#REF!</f>
        <v>#REF!</v>
      </c>
      <c r="F20" s="565" t="str">
        <f>'5- Identificación de Riesgos'!H11</f>
        <v>Media - 3</v>
      </c>
      <c r="G20" s="566" t="str">
        <f>'5- Identificación de Riesgos'!M11</f>
        <v>Mayor - 4</v>
      </c>
      <c r="H20" s="566" t="str">
        <f>'5- Identificación de Riesgos'!N11</f>
        <v>Alto - 12</v>
      </c>
      <c r="I20" s="626" t="str">
        <f>'6- Valoración Controles'!T11</f>
        <v>Baja - 2</v>
      </c>
      <c r="J20" s="626" t="str">
        <f>'6- Valoración Controles'!U11</f>
        <v>Mayor - 4</v>
      </c>
      <c r="K20" s="628" t="e">
        <f>AVERAGE(#REF!)</f>
        <v>#REF!</v>
      </c>
      <c r="L20" s="574" t="str">
        <f>'6- Valoración Controles'!V11</f>
        <v>Alto - 8</v>
      </c>
      <c r="M20" s="574" t="s">
        <v>396</v>
      </c>
      <c r="N20" s="198"/>
      <c r="O20" s="198"/>
      <c r="P20" s="199"/>
    </row>
    <row r="21" spans="1:16" ht="13.5" customHeight="1" x14ac:dyDescent="0.3">
      <c r="A21" s="569"/>
      <c r="B21" s="574"/>
      <c r="C21" s="478"/>
      <c r="D21" s="478"/>
      <c r="E21" s="194" t="e">
        <f>'5- Identificación de Riesgos'!#REF!</f>
        <v>#REF!</v>
      </c>
      <c r="F21" s="486"/>
      <c r="G21" s="625"/>
      <c r="H21" s="478"/>
      <c r="I21" s="626"/>
      <c r="J21" s="626"/>
      <c r="K21" s="628"/>
      <c r="L21" s="574"/>
      <c r="M21" s="574" t="s">
        <v>396</v>
      </c>
      <c r="N21" s="198"/>
      <c r="O21" s="198"/>
      <c r="P21" s="199"/>
    </row>
    <row r="22" spans="1:16" ht="13.5" customHeight="1" x14ac:dyDescent="0.3">
      <c r="A22" s="569"/>
      <c r="B22" s="574"/>
      <c r="C22" s="478"/>
      <c r="D22" s="478"/>
      <c r="E22" s="194" t="e">
        <f>'5- Identificación de Riesgos'!#REF!</f>
        <v>#REF!</v>
      </c>
      <c r="F22" s="486"/>
      <c r="G22" s="625"/>
      <c r="H22" s="478"/>
      <c r="I22" s="626"/>
      <c r="J22" s="626"/>
      <c r="K22" s="628"/>
      <c r="L22" s="574"/>
      <c r="M22" s="574" t="s">
        <v>396</v>
      </c>
      <c r="N22" s="198"/>
      <c r="O22" s="198"/>
      <c r="P22" s="199"/>
    </row>
    <row r="23" spans="1:16" ht="13.5" customHeight="1" x14ac:dyDescent="0.3">
      <c r="A23" s="569"/>
      <c r="B23" s="574"/>
      <c r="C23" s="478"/>
      <c r="D23" s="478"/>
      <c r="E23" s="194" t="e">
        <f>'5- Identificación de Riesgos'!#REF!</f>
        <v>#REF!</v>
      </c>
      <c r="F23" s="486"/>
      <c r="G23" s="625"/>
      <c r="H23" s="478"/>
      <c r="I23" s="626"/>
      <c r="J23" s="626"/>
      <c r="K23" s="628"/>
      <c r="L23" s="574"/>
      <c r="M23" s="574" t="s">
        <v>396</v>
      </c>
      <c r="N23" s="198"/>
      <c r="O23" s="198"/>
      <c r="P23" s="199"/>
    </row>
    <row r="24" spans="1:16" ht="13.5" customHeight="1" x14ac:dyDescent="0.3">
      <c r="A24" s="569"/>
      <c r="B24" s="574"/>
      <c r="C24" s="478"/>
      <c r="D24" s="478"/>
      <c r="E24" s="194" t="e">
        <f>'5- Identificación de Riesgos'!#REF!</f>
        <v>#REF!</v>
      </c>
      <c r="F24" s="486"/>
      <c r="G24" s="625"/>
      <c r="H24" s="478"/>
      <c r="I24" s="626"/>
      <c r="J24" s="626"/>
      <c r="K24" s="628"/>
      <c r="L24" s="574"/>
      <c r="M24" s="574" t="s">
        <v>396</v>
      </c>
      <c r="N24" s="198"/>
      <c r="O24" s="198"/>
      <c r="P24" s="199"/>
    </row>
    <row r="25" spans="1:16" ht="13.5" customHeight="1" x14ac:dyDescent="0.3">
      <c r="A25" s="569"/>
      <c r="B25" s="574"/>
      <c r="C25" s="478"/>
      <c r="D25" s="478"/>
      <c r="E25" s="194" t="e">
        <f>'5- Identificación de Riesgos'!#REF!</f>
        <v>#REF!</v>
      </c>
      <c r="F25" s="486"/>
      <c r="G25" s="625"/>
      <c r="H25" s="478"/>
      <c r="I25" s="626"/>
      <c r="J25" s="626"/>
      <c r="K25" s="628"/>
      <c r="L25" s="574"/>
      <c r="M25" s="574" t="s">
        <v>396</v>
      </c>
      <c r="N25" s="198"/>
      <c r="O25" s="198"/>
      <c r="P25" s="199"/>
    </row>
    <row r="26" spans="1:16" ht="13.5" customHeight="1" x14ac:dyDescent="0.3">
      <c r="A26" s="569"/>
      <c r="B26" s="574"/>
      <c r="C26" s="478"/>
      <c r="D26" s="478"/>
      <c r="E26" s="194" t="e">
        <f>'5- Identificación de Riesgos'!#REF!</f>
        <v>#REF!</v>
      </c>
      <c r="F26" s="486"/>
      <c r="G26" s="625"/>
      <c r="H26" s="478"/>
      <c r="I26" s="626"/>
      <c r="J26" s="626"/>
      <c r="K26" s="628"/>
      <c r="L26" s="574"/>
      <c r="M26" s="574" t="s">
        <v>396</v>
      </c>
      <c r="N26" s="198"/>
      <c r="O26" s="198"/>
      <c r="P26" s="199"/>
    </row>
    <row r="27" spans="1:16" ht="13.5" customHeight="1" x14ac:dyDescent="0.3">
      <c r="A27" s="569"/>
      <c r="B27" s="574"/>
      <c r="C27" s="478"/>
      <c r="D27" s="478"/>
      <c r="E27" s="194" t="e">
        <f>'5- Identificación de Riesgos'!#REF!</f>
        <v>#REF!</v>
      </c>
      <c r="F27" s="486"/>
      <c r="G27" s="625"/>
      <c r="H27" s="478"/>
      <c r="I27" s="626"/>
      <c r="J27" s="626"/>
      <c r="K27" s="628"/>
      <c r="L27" s="574"/>
      <c r="M27" s="574" t="s">
        <v>396</v>
      </c>
      <c r="N27" s="198"/>
      <c r="O27" s="198"/>
      <c r="P27" s="199"/>
    </row>
    <row r="28" spans="1:16" ht="13.5" customHeight="1" x14ac:dyDescent="0.3">
      <c r="A28" s="569"/>
      <c r="B28" s="574"/>
      <c r="C28" s="478"/>
      <c r="D28" s="478"/>
      <c r="E28" s="194" t="str">
        <f>'5- Identificación de Riesgos'!D11</f>
        <v>1. Falta de presupuesto para la renovación de equipos informáticos.</v>
      </c>
      <c r="F28" s="486"/>
      <c r="G28" s="625"/>
      <c r="H28" s="478"/>
      <c r="I28" s="626"/>
      <c r="J28" s="626"/>
      <c r="K28" s="628"/>
      <c r="L28" s="574"/>
      <c r="M28" s="574" t="s">
        <v>396</v>
      </c>
      <c r="N28" s="198"/>
      <c r="O28" s="198"/>
      <c r="P28" s="199"/>
    </row>
    <row r="29" spans="1:16" ht="13.2" customHeight="1" x14ac:dyDescent="0.3">
      <c r="A29" s="569"/>
      <c r="B29" s="566"/>
      <c r="C29" s="478"/>
      <c r="D29" s="478"/>
      <c r="E29" s="194" t="e">
        <f>'5- Identificación de Riesgos'!#REF!</f>
        <v>#REF!</v>
      </c>
      <c r="F29" s="486"/>
      <c r="G29" s="625"/>
      <c r="H29" s="478"/>
      <c r="I29" s="627"/>
      <c r="J29" s="627"/>
      <c r="K29" s="629"/>
      <c r="L29" s="566"/>
      <c r="M29" s="566" t="s">
        <v>396</v>
      </c>
      <c r="N29" s="198"/>
      <c r="O29" s="198"/>
      <c r="P29" s="199"/>
    </row>
    <row r="30" spans="1:16" ht="13.2" customHeight="1" x14ac:dyDescent="0.3">
      <c r="A30" s="581">
        <f>'5- Identificación de Riesgos'!A12</f>
        <v>3</v>
      </c>
      <c r="B30" s="574" t="str">
        <f>'5- Identificación de Riesgos'!B12</f>
        <v>Incumplimiento</v>
      </c>
      <c r="C30" s="566" t="str">
        <f>'5- Identificación de Riesgos'!C12</f>
        <v>Posibilidad de pérdida reputacional y/o sanciones por inadecuada supervisión a los contratos.</v>
      </c>
      <c r="D30" s="566" t="s">
        <v>269</v>
      </c>
      <c r="E30" s="194" t="e">
        <f>'5- Identificación de Riesgos'!#REF!</f>
        <v>#REF!</v>
      </c>
      <c r="F30" s="565" t="str">
        <f>'5- Identificación de Riesgos'!H12</f>
        <v>Muy Baja - 1</v>
      </c>
      <c r="G30" s="566" t="str">
        <f>'5- Identificación de Riesgos'!M12</f>
        <v>Menor - 2</v>
      </c>
      <c r="H30" s="566" t="str">
        <f>'5- Identificación de Riesgos'!N12</f>
        <v>Bajo - 2</v>
      </c>
      <c r="I30" s="626" t="str">
        <f>'6- Valoración Controles'!T12</f>
        <v>Muy Baja - 1</v>
      </c>
      <c r="J30" s="626" t="str">
        <f>'6- Valoración Controles'!U12</f>
        <v>Menor - 2</v>
      </c>
      <c r="K30" s="628" t="e">
        <f>AVERAGE(#REF!)</f>
        <v>#REF!</v>
      </c>
      <c r="L30" s="574" t="str">
        <f>'6- Valoración Controles'!V12</f>
        <v>Bajo - 2</v>
      </c>
      <c r="M30" s="574" t="s">
        <v>406</v>
      </c>
      <c r="N30" s="198"/>
      <c r="O30" s="198"/>
      <c r="P30" s="199"/>
    </row>
    <row r="31" spans="1:16" ht="13.2" customHeight="1" x14ac:dyDescent="0.3">
      <c r="A31" s="569"/>
      <c r="B31" s="574"/>
      <c r="C31" s="478"/>
      <c r="D31" s="478"/>
      <c r="E31" s="194" t="e">
        <f>'5- Identificación de Riesgos'!#REF!</f>
        <v>#REF!</v>
      </c>
      <c r="F31" s="486"/>
      <c r="G31" s="625"/>
      <c r="H31" s="478"/>
      <c r="I31" s="626"/>
      <c r="J31" s="626"/>
      <c r="K31" s="628"/>
      <c r="L31" s="574"/>
      <c r="M31" s="574"/>
      <c r="N31" s="198"/>
      <c r="O31" s="198"/>
      <c r="P31" s="199"/>
    </row>
    <row r="32" spans="1:16" ht="13.2" customHeight="1" x14ac:dyDescent="0.3">
      <c r="A32" s="569"/>
      <c r="B32" s="574"/>
      <c r="C32" s="478"/>
      <c r="D32" s="478"/>
      <c r="E32" s="194" t="e">
        <f>'5- Identificación de Riesgos'!#REF!</f>
        <v>#REF!</v>
      </c>
      <c r="F32" s="486"/>
      <c r="G32" s="625"/>
      <c r="H32" s="478"/>
      <c r="I32" s="626"/>
      <c r="J32" s="626"/>
      <c r="K32" s="628"/>
      <c r="L32" s="574"/>
      <c r="M32" s="574"/>
      <c r="N32" s="198"/>
      <c r="O32" s="198"/>
      <c r="P32" s="199"/>
    </row>
    <row r="33" spans="1:16" ht="13.2" customHeight="1" x14ac:dyDescent="0.3">
      <c r="A33" s="569"/>
      <c r="B33" s="574"/>
      <c r="C33" s="478"/>
      <c r="D33" s="478"/>
      <c r="E33" s="194" t="e">
        <f>'5- Identificación de Riesgos'!#REF!</f>
        <v>#REF!</v>
      </c>
      <c r="F33" s="486"/>
      <c r="G33" s="625"/>
      <c r="H33" s="478"/>
      <c r="I33" s="626"/>
      <c r="J33" s="626"/>
      <c r="K33" s="628"/>
      <c r="L33" s="574"/>
      <c r="M33" s="574"/>
      <c r="N33" s="198"/>
      <c r="O33" s="198"/>
      <c r="P33" s="199"/>
    </row>
    <row r="34" spans="1:16" ht="13.2" customHeight="1" x14ac:dyDescent="0.3">
      <c r="A34" s="569"/>
      <c r="B34" s="574"/>
      <c r="C34" s="478"/>
      <c r="D34" s="478"/>
      <c r="E34" s="194" t="e">
        <f>'5- Identificación de Riesgos'!#REF!</f>
        <v>#REF!</v>
      </c>
      <c r="F34" s="486"/>
      <c r="G34" s="625"/>
      <c r="H34" s="478"/>
      <c r="I34" s="626"/>
      <c r="J34" s="626"/>
      <c r="K34" s="628"/>
      <c r="L34" s="574"/>
      <c r="M34" s="574"/>
      <c r="N34" s="198"/>
      <c r="O34" s="198"/>
      <c r="P34" s="199"/>
    </row>
    <row r="35" spans="1:16" ht="13.2" customHeight="1" x14ac:dyDescent="0.3">
      <c r="A35" s="569"/>
      <c r="B35" s="574"/>
      <c r="C35" s="478"/>
      <c r="D35" s="478"/>
      <c r="E35" s="194" t="e">
        <f>'5- Identificación de Riesgos'!#REF!</f>
        <v>#REF!</v>
      </c>
      <c r="F35" s="486"/>
      <c r="G35" s="625"/>
      <c r="H35" s="478"/>
      <c r="I35" s="626"/>
      <c r="J35" s="626"/>
      <c r="K35" s="628"/>
      <c r="L35" s="574"/>
      <c r="M35" s="574"/>
      <c r="N35" s="198"/>
      <c r="O35" s="198"/>
      <c r="P35" s="199"/>
    </row>
    <row r="36" spans="1:16" ht="13.2" customHeight="1" x14ac:dyDescent="0.3">
      <c r="A36" s="569"/>
      <c r="B36" s="574"/>
      <c r="C36" s="478"/>
      <c r="D36" s="478"/>
      <c r="E36" s="194" t="e">
        <f>'5- Identificación de Riesgos'!#REF!</f>
        <v>#REF!</v>
      </c>
      <c r="F36" s="486"/>
      <c r="G36" s="625"/>
      <c r="H36" s="478"/>
      <c r="I36" s="626"/>
      <c r="J36" s="626"/>
      <c r="K36" s="628"/>
      <c r="L36" s="574"/>
      <c r="M36" s="574"/>
      <c r="N36" s="198"/>
      <c r="O36" s="198"/>
      <c r="P36" s="199"/>
    </row>
    <row r="37" spans="1:16" ht="13.2" customHeight="1" x14ac:dyDescent="0.3">
      <c r="A37" s="569"/>
      <c r="B37" s="574"/>
      <c r="C37" s="478"/>
      <c r="D37" s="478"/>
      <c r="E37" s="194" t="str">
        <f>'5- Identificación de Riesgos'!D15</f>
        <v>2. Retrasos en la aprobación de repuestos.</v>
      </c>
      <c r="F37" s="486"/>
      <c r="G37" s="625"/>
      <c r="H37" s="478"/>
      <c r="I37" s="626"/>
      <c r="J37" s="626"/>
      <c r="K37" s="628"/>
      <c r="L37" s="574"/>
      <c r="M37" s="574"/>
      <c r="N37" s="198"/>
      <c r="O37" s="198"/>
      <c r="P37" s="199"/>
    </row>
    <row r="38" spans="1:16" ht="13.2" customHeight="1" x14ac:dyDescent="0.3">
      <c r="A38" s="569"/>
      <c r="B38" s="574"/>
      <c r="C38" s="478"/>
      <c r="D38" s="478"/>
      <c r="E38" s="194" t="e">
        <f>'5- Identificación de Riesgos'!#REF!</f>
        <v>#REF!</v>
      </c>
      <c r="F38" s="486"/>
      <c r="G38" s="625"/>
      <c r="H38" s="478"/>
      <c r="I38" s="626"/>
      <c r="J38" s="626"/>
      <c r="K38" s="628"/>
      <c r="L38" s="574"/>
      <c r="M38" s="574"/>
      <c r="N38" s="198"/>
      <c r="O38" s="198"/>
      <c r="P38" s="199"/>
    </row>
    <row r="39" spans="1:16" ht="13.2" customHeight="1" x14ac:dyDescent="0.3">
      <c r="A39" s="569"/>
      <c r="B39" s="566"/>
      <c r="C39" s="478"/>
      <c r="D39" s="478"/>
      <c r="E39" s="194" t="e">
        <f>'5- Identificación de Riesgos'!#REF!</f>
        <v>#REF!</v>
      </c>
      <c r="F39" s="486"/>
      <c r="G39" s="625"/>
      <c r="H39" s="478"/>
      <c r="I39" s="627"/>
      <c r="J39" s="627"/>
      <c r="K39" s="629"/>
      <c r="L39" s="566"/>
      <c r="M39" s="566"/>
      <c r="N39" s="198"/>
      <c r="O39" s="198"/>
      <c r="P39" s="199"/>
    </row>
    <row r="40" spans="1:16" ht="13.2" customHeight="1" x14ac:dyDescent="0.3">
      <c r="A40" s="581">
        <f>'5- Identificación de Riesgos'!A14</f>
        <v>4</v>
      </c>
      <c r="B40" s="574" t="str">
        <f>'5- Identificación de Riesgos'!B14</f>
        <v>Soporte inoportuno</v>
      </c>
      <c r="C40" s="566" t="str">
        <f>'5- Identificación de Riesgos'!C14</f>
        <v>posibilidad de afectación en la prestación de servicio por inoportuna atención a los requierimientos de soporte técnico.</v>
      </c>
      <c r="D40" s="175"/>
      <c r="E40" s="194"/>
      <c r="F40" s="565" t="str">
        <f>'5- Identificación de Riesgos'!H14</f>
        <v>Media - 3</v>
      </c>
      <c r="G40" s="566" t="str">
        <f>'5- Identificación de Riesgos'!M14</f>
        <v>Menor - 2</v>
      </c>
      <c r="H40" s="566" t="str">
        <f>'5- Identificación de Riesgos'!N14</f>
        <v>Moderado - 6</v>
      </c>
      <c r="I40" s="626" t="str">
        <f>'6- Valoración Controles'!T14</f>
        <v>Baja - 2</v>
      </c>
      <c r="J40" s="626" t="str">
        <f>'6- Valoración Controles'!U14</f>
        <v>Menor - 2</v>
      </c>
      <c r="K40" s="628" t="e">
        <f>AVERAGE(#REF!)</f>
        <v>#REF!</v>
      </c>
      <c r="L40" s="574" t="str">
        <f>'6- Valoración Controles'!V14</f>
        <v>Moderado - 4</v>
      </c>
      <c r="M40" s="574" t="s">
        <v>400</v>
      </c>
      <c r="N40" s="198"/>
      <c r="O40" s="198"/>
      <c r="P40" s="199"/>
    </row>
    <row r="41" spans="1:16" ht="13.2" customHeight="1" x14ac:dyDescent="0.3">
      <c r="A41" s="569"/>
      <c r="B41" s="574"/>
      <c r="C41" s="478"/>
      <c r="D41" s="175"/>
      <c r="E41" s="194"/>
      <c r="F41" s="486"/>
      <c r="G41" s="625"/>
      <c r="H41" s="478"/>
      <c r="I41" s="626"/>
      <c r="J41" s="626"/>
      <c r="K41" s="628"/>
      <c r="L41" s="574"/>
      <c r="M41" s="574" t="s">
        <v>400</v>
      </c>
      <c r="N41" s="198"/>
      <c r="O41" s="198"/>
      <c r="P41" s="199"/>
    </row>
    <row r="42" spans="1:16" ht="13.2" customHeight="1" x14ac:dyDescent="0.3">
      <c r="A42" s="569"/>
      <c r="B42" s="574"/>
      <c r="C42" s="478"/>
      <c r="D42" s="175"/>
      <c r="E42" s="194"/>
      <c r="F42" s="486"/>
      <c r="G42" s="625"/>
      <c r="H42" s="478"/>
      <c r="I42" s="626"/>
      <c r="J42" s="626"/>
      <c r="K42" s="628"/>
      <c r="L42" s="574"/>
      <c r="M42" s="574" t="s">
        <v>400</v>
      </c>
      <c r="N42" s="198"/>
      <c r="O42" s="198"/>
      <c r="P42" s="199"/>
    </row>
    <row r="43" spans="1:16" ht="13.2" customHeight="1" x14ac:dyDescent="0.3">
      <c r="A43" s="569"/>
      <c r="B43" s="574"/>
      <c r="C43" s="478"/>
      <c r="D43" s="175"/>
      <c r="E43" s="194"/>
      <c r="F43" s="486"/>
      <c r="G43" s="625"/>
      <c r="H43" s="478"/>
      <c r="I43" s="626"/>
      <c r="J43" s="626"/>
      <c r="K43" s="628"/>
      <c r="L43" s="574"/>
      <c r="M43" s="574" t="s">
        <v>400</v>
      </c>
      <c r="N43" s="198"/>
      <c r="O43" s="198"/>
      <c r="P43" s="199"/>
    </row>
    <row r="44" spans="1:16" ht="13.2" customHeight="1" x14ac:dyDescent="0.3">
      <c r="A44" s="569"/>
      <c r="B44" s="574"/>
      <c r="C44" s="478"/>
      <c r="D44" s="175"/>
      <c r="E44" s="194"/>
      <c r="F44" s="486"/>
      <c r="G44" s="625"/>
      <c r="H44" s="478"/>
      <c r="I44" s="626"/>
      <c r="J44" s="626"/>
      <c r="K44" s="628"/>
      <c r="L44" s="574"/>
      <c r="M44" s="574" t="s">
        <v>400</v>
      </c>
      <c r="N44" s="198"/>
      <c r="O44" s="198"/>
      <c r="P44" s="199"/>
    </row>
    <row r="45" spans="1:16" ht="13.2" customHeight="1" x14ac:dyDescent="0.3">
      <c r="A45" s="569"/>
      <c r="B45" s="574"/>
      <c r="C45" s="478"/>
      <c r="D45" s="175"/>
      <c r="E45" s="194"/>
      <c r="F45" s="486"/>
      <c r="G45" s="625"/>
      <c r="H45" s="478"/>
      <c r="I45" s="626"/>
      <c r="J45" s="626"/>
      <c r="K45" s="628"/>
      <c r="L45" s="574"/>
      <c r="M45" s="574" t="s">
        <v>400</v>
      </c>
      <c r="N45" s="198"/>
      <c r="O45" s="198"/>
      <c r="P45" s="199"/>
    </row>
    <row r="46" spans="1:16" ht="13.2" customHeight="1" x14ac:dyDescent="0.3">
      <c r="A46" s="569"/>
      <c r="B46" s="574"/>
      <c r="C46" s="478"/>
      <c r="D46" s="175"/>
      <c r="E46" s="194"/>
      <c r="F46" s="486"/>
      <c r="G46" s="625"/>
      <c r="H46" s="478"/>
      <c r="I46" s="626"/>
      <c r="J46" s="626"/>
      <c r="K46" s="628"/>
      <c r="L46" s="574"/>
      <c r="M46" s="574" t="s">
        <v>400</v>
      </c>
      <c r="N46" s="198"/>
      <c r="O46" s="198"/>
      <c r="P46" s="199"/>
    </row>
    <row r="47" spans="1:16" ht="13.2" customHeight="1" x14ac:dyDescent="0.3">
      <c r="A47" s="569"/>
      <c r="B47" s="574"/>
      <c r="C47" s="478"/>
      <c r="D47" s="175"/>
      <c r="E47" s="194"/>
      <c r="F47" s="486"/>
      <c r="G47" s="625"/>
      <c r="H47" s="478"/>
      <c r="I47" s="626"/>
      <c r="J47" s="626"/>
      <c r="K47" s="628"/>
      <c r="L47" s="574"/>
      <c r="M47" s="574" t="s">
        <v>400</v>
      </c>
      <c r="N47" s="198"/>
      <c r="O47" s="198"/>
      <c r="P47" s="199"/>
    </row>
    <row r="48" spans="1:16" ht="13.2" customHeight="1" x14ac:dyDescent="0.3">
      <c r="A48" s="569"/>
      <c r="B48" s="574"/>
      <c r="C48" s="478"/>
      <c r="D48" s="175"/>
      <c r="E48" s="194"/>
      <c r="F48" s="486"/>
      <c r="G48" s="625"/>
      <c r="H48" s="478"/>
      <c r="I48" s="626"/>
      <c r="J48" s="626"/>
      <c r="K48" s="628"/>
      <c r="L48" s="574"/>
      <c r="M48" s="574" t="s">
        <v>400</v>
      </c>
      <c r="N48" s="198"/>
      <c r="O48" s="198"/>
      <c r="P48" s="199"/>
    </row>
    <row r="49" spans="1:16" ht="13.2" customHeight="1" x14ac:dyDescent="0.3">
      <c r="A49" s="569"/>
      <c r="B49" s="566"/>
      <c r="C49" s="478"/>
      <c r="D49" s="175"/>
      <c r="E49" s="194"/>
      <c r="F49" s="486"/>
      <c r="G49" s="625"/>
      <c r="H49" s="478"/>
      <c r="I49" s="627"/>
      <c r="J49" s="627"/>
      <c r="K49" s="629"/>
      <c r="L49" s="566"/>
      <c r="M49" s="566" t="s">
        <v>400</v>
      </c>
      <c r="N49" s="198"/>
      <c r="O49" s="198"/>
      <c r="P49" s="199"/>
    </row>
    <row r="50" spans="1:16" ht="13.2" customHeight="1" x14ac:dyDescent="0.3">
      <c r="A50" s="581">
        <f>'5- Identificación de Riesgos'!A16</f>
        <v>5</v>
      </c>
      <c r="B50" s="574" t="str">
        <f>'5- Identificación de Riesgos'!B16</f>
        <v xml:space="preserve">Pérdida de información </v>
      </c>
      <c r="C50" s="566" t="str">
        <f>'5- Identificación de Riesgos'!C16</f>
        <v>Posibilidad de afectación en la Prestación del Servicio de Justicia por la materialización de las amenzas de seguridad informática.</v>
      </c>
      <c r="D50" s="208"/>
      <c r="E50" s="279"/>
      <c r="F50" s="565" t="str">
        <f>'5- Identificación de Riesgos'!H16</f>
        <v>Media - 3</v>
      </c>
      <c r="G50" s="566" t="str">
        <f>'5- Identificación de Riesgos'!M16</f>
        <v>Menor - 2</v>
      </c>
      <c r="H50" s="566" t="str">
        <f>'5- Identificación de Riesgos'!N16</f>
        <v>Moderado - 6</v>
      </c>
      <c r="I50" s="626" t="str">
        <f>'6- Valoración Controles'!T16</f>
        <v>Baja - 2</v>
      </c>
      <c r="J50" s="626" t="str">
        <f>'6- Valoración Controles'!U16</f>
        <v>Menor - 2</v>
      </c>
      <c r="K50" s="628" t="e">
        <f>AVERAGE(#REF!)</f>
        <v>#REF!</v>
      </c>
      <c r="L50" s="574" t="str">
        <f>'6- Valoración Controles'!V16</f>
        <v>Moderado - 4</v>
      </c>
      <c r="M50" s="574" t="s">
        <v>400</v>
      </c>
      <c r="N50" s="280"/>
      <c r="O50" s="280"/>
      <c r="P50" s="281"/>
    </row>
    <row r="51" spans="1:16" ht="13.2" customHeight="1" x14ac:dyDescent="0.3">
      <c r="A51" s="569"/>
      <c r="B51" s="574"/>
      <c r="C51" s="478"/>
      <c r="D51" s="173"/>
      <c r="E51" s="193"/>
      <c r="F51" s="486"/>
      <c r="G51" s="625"/>
      <c r="H51" s="478"/>
      <c r="I51" s="626"/>
      <c r="J51" s="626"/>
      <c r="K51" s="628"/>
      <c r="L51" s="574"/>
      <c r="M51" s="574" t="s">
        <v>400</v>
      </c>
      <c r="N51" s="196"/>
      <c r="O51" s="196"/>
      <c r="P51" s="197"/>
    </row>
    <row r="52" spans="1:16" ht="13.2" customHeight="1" x14ac:dyDescent="0.3">
      <c r="A52" s="569"/>
      <c r="B52" s="574"/>
      <c r="C52" s="478"/>
      <c r="D52" s="175"/>
      <c r="E52" s="194"/>
      <c r="F52" s="486"/>
      <c r="G52" s="625"/>
      <c r="H52" s="478"/>
      <c r="I52" s="626"/>
      <c r="J52" s="626"/>
      <c r="K52" s="628"/>
      <c r="L52" s="574"/>
      <c r="M52" s="574" t="s">
        <v>400</v>
      </c>
      <c r="N52" s="198"/>
      <c r="O52" s="198"/>
      <c r="P52" s="199"/>
    </row>
    <row r="53" spans="1:16" ht="13.2" customHeight="1" x14ac:dyDescent="0.3">
      <c r="A53" s="569"/>
      <c r="B53" s="574"/>
      <c r="C53" s="478"/>
      <c r="D53" s="175"/>
      <c r="E53" s="194"/>
      <c r="F53" s="486"/>
      <c r="G53" s="625"/>
      <c r="H53" s="478"/>
      <c r="I53" s="626"/>
      <c r="J53" s="626"/>
      <c r="K53" s="628"/>
      <c r="L53" s="574"/>
      <c r="M53" s="574" t="s">
        <v>400</v>
      </c>
      <c r="N53" s="198"/>
      <c r="O53" s="198"/>
      <c r="P53" s="199"/>
    </row>
    <row r="54" spans="1:16" ht="13.2" customHeight="1" x14ac:dyDescent="0.3">
      <c r="A54" s="569"/>
      <c r="B54" s="574"/>
      <c r="C54" s="478"/>
      <c r="D54" s="175"/>
      <c r="E54" s="194"/>
      <c r="F54" s="486"/>
      <c r="G54" s="625"/>
      <c r="H54" s="478"/>
      <c r="I54" s="626"/>
      <c r="J54" s="626"/>
      <c r="K54" s="628"/>
      <c r="L54" s="574"/>
      <c r="M54" s="574" t="s">
        <v>400</v>
      </c>
      <c r="N54" s="198"/>
      <c r="O54" s="198"/>
      <c r="P54" s="199"/>
    </row>
    <row r="55" spans="1:16" ht="19.5" customHeight="1" x14ac:dyDescent="0.3">
      <c r="A55" s="569"/>
      <c r="B55" s="574"/>
      <c r="C55" s="478"/>
      <c r="D55" s="175"/>
      <c r="E55" s="194"/>
      <c r="F55" s="486"/>
      <c r="G55" s="625"/>
      <c r="H55" s="478"/>
      <c r="I55" s="626"/>
      <c r="J55" s="626"/>
      <c r="K55" s="628"/>
      <c r="L55" s="574"/>
      <c r="M55" s="574" t="s">
        <v>400</v>
      </c>
      <c r="N55" s="198"/>
      <c r="O55" s="198"/>
      <c r="P55" s="199"/>
    </row>
    <row r="56" spans="1:16" ht="19.5" customHeight="1" x14ac:dyDescent="0.3">
      <c r="A56" s="569"/>
      <c r="B56" s="574"/>
      <c r="C56" s="478"/>
      <c r="D56" s="175"/>
      <c r="E56" s="194"/>
      <c r="F56" s="486"/>
      <c r="G56" s="625"/>
      <c r="H56" s="478"/>
      <c r="I56" s="626"/>
      <c r="J56" s="626"/>
      <c r="K56" s="628"/>
      <c r="L56" s="574"/>
      <c r="M56" s="574" t="s">
        <v>400</v>
      </c>
      <c r="N56" s="198"/>
      <c r="O56" s="198"/>
      <c r="P56" s="199"/>
    </row>
    <row r="57" spans="1:16" ht="13.2" customHeight="1" x14ac:dyDescent="0.3">
      <c r="A57" s="569"/>
      <c r="B57" s="574"/>
      <c r="C57" s="478"/>
      <c r="D57" s="175"/>
      <c r="E57" s="194"/>
      <c r="F57" s="486"/>
      <c r="G57" s="625"/>
      <c r="H57" s="478"/>
      <c r="I57" s="626"/>
      <c r="J57" s="626"/>
      <c r="K57" s="628"/>
      <c r="L57" s="574"/>
      <c r="M57" s="574" t="s">
        <v>400</v>
      </c>
      <c r="N57" s="198"/>
      <c r="O57" s="198"/>
      <c r="P57" s="199"/>
    </row>
    <row r="58" spans="1:16" ht="8.25" customHeight="1" x14ac:dyDescent="0.3">
      <c r="A58" s="569"/>
      <c r="B58" s="574"/>
      <c r="C58" s="478"/>
      <c r="D58" s="175"/>
      <c r="E58" s="194"/>
      <c r="F58" s="486"/>
      <c r="G58" s="625"/>
      <c r="H58" s="478"/>
      <c r="I58" s="626"/>
      <c r="J58" s="626"/>
      <c r="K58" s="628"/>
      <c r="L58" s="574"/>
      <c r="M58" s="574" t="s">
        <v>400</v>
      </c>
      <c r="N58" s="198"/>
      <c r="O58" s="198"/>
      <c r="P58" s="199"/>
    </row>
    <row r="59" spans="1:16" ht="13.2" customHeight="1" x14ac:dyDescent="0.3">
      <c r="A59" s="569"/>
      <c r="B59" s="566"/>
      <c r="C59" s="478"/>
      <c r="D59" s="212"/>
      <c r="E59" s="195"/>
      <c r="F59" s="486"/>
      <c r="G59" s="625"/>
      <c r="H59" s="478"/>
      <c r="I59" s="627"/>
      <c r="J59" s="627"/>
      <c r="K59" s="629"/>
      <c r="L59" s="566"/>
      <c r="M59" s="566" t="s">
        <v>400</v>
      </c>
      <c r="N59" s="200"/>
      <c r="O59" s="200"/>
      <c r="P59" s="201"/>
    </row>
    <row r="60" spans="1:16" ht="13.5" customHeight="1" x14ac:dyDescent="0.3">
      <c r="A60" s="581">
        <f>'5- Identificación de Riesgos'!A18</f>
        <v>6</v>
      </c>
      <c r="B60" s="574" t="str">
        <f>'5- Identificación de Riesgos'!B18</f>
        <v>Riesgo Público</v>
      </c>
      <c r="C60" s="566" t="str">
        <f>'5- Identificación de Riesgos'!C18</f>
        <v>La probabilidad de afectación en la Prestación del Servicio de Justicia debido dificultad para ejecutar las actividades del proceso por alteración de orden público.</v>
      </c>
      <c r="D60" s="566" t="s">
        <v>269</v>
      </c>
      <c r="E60" s="194" t="str">
        <f>'5- Identificación de Riesgos'!D18</f>
        <v>1. Suceso de fuerza mayor que imposibilitan la gestión judicial.</v>
      </c>
      <c r="F60" s="565" t="str">
        <f>'5- Identificación de Riesgos'!H18</f>
        <v>Media - 3</v>
      </c>
      <c r="G60" s="566" t="str">
        <f>'5- Identificación de Riesgos'!M18</f>
        <v>Moderado - 3</v>
      </c>
      <c r="H60" s="566" t="str">
        <f>'5- Identificación de Riesgos'!N18</f>
        <v>Moderado - 9</v>
      </c>
      <c r="I60" s="626" t="str">
        <f>'6- Valoración Controles'!T18</f>
        <v>Baja - 2</v>
      </c>
      <c r="J60" s="626" t="str">
        <f>'6- Valoración Controles'!U18</f>
        <v>Moderado - 3</v>
      </c>
      <c r="K60" s="628" t="e">
        <f>AVERAGE(#REF!)</f>
        <v>#REF!</v>
      </c>
      <c r="L60" s="574" t="str">
        <f>'6- Valoración Controles'!V18</f>
        <v>Moderado - 6</v>
      </c>
      <c r="M60" s="574" t="s">
        <v>400</v>
      </c>
      <c r="N60" s="282"/>
      <c r="O60" s="282"/>
      <c r="P60" s="283"/>
    </row>
    <row r="61" spans="1:16" ht="13.5" customHeight="1" x14ac:dyDescent="0.3">
      <c r="A61" s="569"/>
      <c r="B61" s="574"/>
      <c r="C61" s="478"/>
      <c r="D61" s="478"/>
      <c r="E61" s="194" t="str">
        <f>'5- Identificación de Riesgos'!D19</f>
        <v>2. Situaciones de orden publico.</v>
      </c>
      <c r="F61" s="486"/>
      <c r="G61" s="625"/>
      <c r="H61" s="478"/>
      <c r="I61" s="626"/>
      <c r="J61" s="626"/>
      <c r="K61" s="628"/>
      <c r="L61" s="574"/>
      <c r="M61" s="574" t="s">
        <v>400</v>
      </c>
      <c r="N61" s="198"/>
      <c r="O61" s="198"/>
      <c r="P61" s="199"/>
    </row>
    <row r="62" spans="1:16" ht="13.5" customHeight="1" x14ac:dyDescent="0.3">
      <c r="A62" s="569"/>
      <c r="B62" s="574"/>
      <c r="C62" s="478"/>
      <c r="D62" s="478"/>
      <c r="E62" s="194" t="e">
        <f>'5- Identificación de Riesgos'!#REF!</f>
        <v>#REF!</v>
      </c>
      <c r="F62" s="486"/>
      <c r="G62" s="625"/>
      <c r="H62" s="478"/>
      <c r="I62" s="626"/>
      <c r="J62" s="626"/>
      <c r="K62" s="628"/>
      <c r="L62" s="574"/>
      <c r="M62" s="574" t="s">
        <v>400</v>
      </c>
      <c r="N62" s="198"/>
      <c r="O62" s="198"/>
      <c r="P62" s="199"/>
    </row>
    <row r="63" spans="1:16" ht="13.5" customHeight="1" x14ac:dyDescent="0.3">
      <c r="A63" s="569"/>
      <c r="B63" s="574"/>
      <c r="C63" s="478"/>
      <c r="D63" s="478"/>
      <c r="E63" s="194" t="str">
        <f>'5- Identificación de Riesgos'!D20</f>
        <v>3. Emergencia sanitaria, contagio.</v>
      </c>
      <c r="F63" s="486"/>
      <c r="G63" s="625"/>
      <c r="H63" s="478"/>
      <c r="I63" s="626"/>
      <c r="J63" s="626"/>
      <c r="K63" s="628"/>
      <c r="L63" s="574"/>
      <c r="M63" s="574" t="s">
        <v>400</v>
      </c>
      <c r="N63" s="198"/>
      <c r="O63" s="198"/>
      <c r="P63" s="199"/>
    </row>
    <row r="64" spans="1:16" ht="13.5" customHeight="1" x14ac:dyDescent="0.3">
      <c r="A64" s="569"/>
      <c r="B64" s="574"/>
      <c r="C64" s="478"/>
      <c r="D64" s="478"/>
      <c r="E64" s="194" t="str">
        <f>'5- Identificación de Riesgos'!D21</f>
        <v>4. Atentados.</v>
      </c>
      <c r="F64" s="486"/>
      <c r="G64" s="625"/>
      <c r="H64" s="478"/>
      <c r="I64" s="626"/>
      <c r="J64" s="626"/>
      <c r="K64" s="628"/>
      <c r="L64" s="574"/>
      <c r="M64" s="574" t="s">
        <v>400</v>
      </c>
      <c r="N64" s="198"/>
      <c r="O64" s="198"/>
      <c r="P64" s="199"/>
    </row>
    <row r="65" spans="1:16" ht="13.5" customHeight="1" x14ac:dyDescent="0.3">
      <c r="A65" s="569"/>
      <c r="B65" s="574"/>
      <c r="C65" s="478"/>
      <c r="D65" s="478"/>
      <c r="E65" s="194" t="e">
        <f>'5- Identificación de Riesgos'!#REF!</f>
        <v>#REF!</v>
      </c>
      <c r="F65" s="486"/>
      <c r="G65" s="625"/>
      <c r="H65" s="478"/>
      <c r="I65" s="626"/>
      <c r="J65" s="626"/>
      <c r="K65" s="628"/>
      <c r="L65" s="574"/>
      <c r="M65" s="574" t="s">
        <v>400</v>
      </c>
      <c r="N65" s="198"/>
      <c r="O65" s="198"/>
      <c r="P65" s="199"/>
    </row>
    <row r="66" spans="1:16" ht="13.5" customHeight="1" x14ac:dyDescent="0.3">
      <c r="A66" s="569"/>
      <c r="B66" s="574"/>
      <c r="C66" s="478"/>
      <c r="D66" s="478"/>
      <c r="E66" s="194" t="e">
        <f>'5- Identificación de Riesgos'!#REF!</f>
        <v>#REF!</v>
      </c>
      <c r="F66" s="486"/>
      <c r="G66" s="625"/>
      <c r="H66" s="478"/>
      <c r="I66" s="626"/>
      <c r="J66" s="626"/>
      <c r="K66" s="628"/>
      <c r="L66" s="574"/>
      <c r="M66" s="574" t="s">
        <v>400</v>
      </c>
      <c r="N66" s="198"/>
      <c r="O66" s="198"/>
      <c r="P66" s="199"/>
    </row>
    <row r="67" spans="1:16" ht="13.5" customHeight="1" x14ac:dyDescent="0.3">
      <c r="A67" s="569"/>
      <c r="B67" s="574"/>
      <c r="C67" s="478"/>
      <c r="D67" s="478"/>
      <c r="E67" s="194" t="e">
        <f>'5- Identificación de Riesgos'!#REF!</f>
        <v>#REF!</v>
      </c>
      <c r="F67" s="486"/>
      <c r="G67" s="625"/>
      <c r="H67" s="478"/>
      <c r="I67" s="626"/>
      <c r="J67" s="626"/>
      <c r="K67" s="628"/>
      <c r="L67" s="574"/>
      <c r="M67" s="574" t="s">
        <v>400</v>
      </c>
      <c r="N67" s="198"/>
      <c r="O67" s="198"/>
      <c r="P67" s="199"/>
    </row>
    <row r="68" spans="1:16" ht="13.5" customHeight="1" x14ac:dyDescent="0.3">
      <c r="A68" s="569"/>
      <c r="B68" s="574"/>
      <c r="C68" s="478"/>
      <c r="D68" s="478"/>
      <c r="E68" s="194" t="e">
        <f>'5- Identificación de Riesgos'!#REF!</f>
        <v>#REF!</v>
      </c>
      <c r="F68" s="486"/>
      <c r="G68" s="625"/>
      <c r="H68" s="478"/>
      <c r="I68" s="626"/>
      <c r="J68" s="626"/>
      <c r="K68" s="628"/>
      <c r="L68" s="574"/>
      <c r="M68" s="574" t="s">
        <v>400</v>
      </c>
      <c r="N68" s="198"/>
      <c r="O68" s="198"/>
      <c r="P68" s="199"/>
    </row>
    <row r="69" spans="1:16" ht="13.2" customHeight="1" x14ac:dyDescent="0.3">
      <c r="A69" s="569"/>
      <c r="B69" s="566"/>
      <c r="C69" s="478"/>
      <c r="D69" s="478"/>
      <c r="E69" s="194" t="e">
        <f>'5- Identificación de Riesgos'!#REF!</f>
        <v>#REF!</v>
      </c>
      <c r="F69" s="486"/>
      <c r="G69" s="625"/>
      <c r="H69" s="478"/>
      <c r="I69" s="627"/>
      <c r="J69" s="627"/>
      <c r="K69" s="629"/>
      <c r="L69" s="566"/>
      <c r="M69" s="566" t="s">
        <v>400</v>
      </c>
      <c r="N69" s="198"/>
      <c r="O69" s="198"/>
      <c r="P69" s="199"/>
    </row>
    <row r="70" spans="1:16" ht="13.5" customHeight="1" x14ac:dyDescent="0.3">
      <c r="A70" s="581">
        <f>'5- Identificación de Riesgos'!A22</f>
        <v>7</v>
      </c>
      <c r="B70" s="574" t="str">
        <f>'5- Identificación de Riesgos'!B22</f>
        <v>Ambiental</v>
      </c>
      <c r="C70" s="566" t="str">
        <f>'5- Identificación de Riesgos'!C22</f>
        <v>La probabilidad de afectacion ambiental por el uso indebido de los insumos y servicios que impactan el medio ambiente.</v>
      </c>
      <c r="D70" s="566" t="s">
        <v>269</v>
      </c>
      <c r="E70" s="194" t="e">
        <f>'5- Identificación de Riesgos'!#REF!</f>
        <v>#REF!</v>
      </c>
      <c r="F70" s="565" t="str">
        <f>'5- Identificación de Riesgos'!H22</f>
        <v>Media - 3</v>
      </c>
      <c r="G70" s="566" t="str">
        <f>'5- Identificación de Riesgos'!M22</f>
        <v>Moderado - 3</v>
      </c>
      <c r="H70" s="566" t="str">
        <f>'5- Identificación de Riesgos'!N22</f>
        <v>Moderado - 9</v>
      </c>
      <c r="I70" s="626" t="str">
        <f>'6- Valoración Controles'!T22</f>
        <v>Baja - 2</v>
      </c>
      <c r="J70" s="626" t="str">
        <f>'6- Valoración Controles'!U22</f>
        <v>Moderado - 3</v>
      </c>
      <c r="K70" s="628" t="e">
        <f>AVERAGE(#REF!)</f>
        <v>#REF!</v>
      </c>
      <c r="L70" s="574" t="str">
        <f>'6- Valoración Controles'!V22</f>
        <v>Moderado - 6</v>
      </c>
      <c r="M70" s="574" t="s">
        <v>400</v>
      </c>
      <c r="N70" s="198"/>
      <c r="O70" s="198"/>
      <c r="P70" s="199"/>
    </row>
    <row r="71" spans="1:16" ht="13.5" customHeight="1" x14ac:dyDescent="0.3">
      <c r="A71" s="569"/>
      <c r="B71" s="574"/>
      <c r="C71" s="478"/>
      <c r="D71" s="478"/>
      <c r="E71" s="194" t="e">
        <f>'5- Identificación de Riesgos'!#REF!</f>
        <v>#REF!</v>
      </c>
      <c r="F71" s="486"/>
      <c r="G71" s="625"/>
      <c r="H71" s="478"/>
      <c r="I71" s="626"/>
      <c r="J71" s="626"/>
      <c r="K71" s="628"/>
      <c r="L71" s="574"/>
      <c r="M71" s="574" t="s">
        <v>400</v>
      </c>
      <c r="N71" s="198"/>
      <c r="O71" s="198"/>
      <c r="P71" s="199"/>
    </row>
    <row r="72" spans="1:16" ht="13.5" customHeight="1" x14ac:dyDescent="0.3">
      <c r="A72" s="569"/>
      <c r="B72" s="574"/>
      <c r="C72" s="478"/>
      <c r="D72" s="478"/>
      <c r="E72" s="194" t="e">
        <f>'5- Identificación de Riesgos'!#REF!</f>
        <v>#REF!</v>
      </c>
      <c r="F72" s="486"/>
      <c r="G72" s="625"/>
      <c r="H72" s="478"/>
      <c r="I72" s="626"/>
      <c r="J72" s="626"/>
      <c r="K72" s="628"/>
      <c r="L72" s="574"/>
      <c r="M72" s="574" t="s">
        <v>400</v>
      </c>
      <c r="N72" s="198"/>
      <c r="O72" s="198"/>
      <c r="P72" s="199"/>
    </row>
    <row r="73" spans="1:16" ht="13.5" customHeight="1" x14ac:dyDescent="0.3">
      <c r="A73" s="569"/>
      <c r="B73" s="574"/>
      <c r="C73" s="478"/>
      <c r="D73" s="478"/>
      <c r="E73" s="194" t="e">
        <f>'5- Identificación de Riesgos'!#REF!</f>
        <v>#REF!</v>
      </c>
      <c r="F73" s="486"/>
      <c r="G73" s="625"/>
      <c r="H73" s="478"/>
      <c r="I73" s="626"/>
      <c r="J73" s="626"/>
      <c r="K73" s="628"/>
      <c r="L73" s="574"/>
      <c r="M73" s="574" t="s">
        <v>400</v>
      </c>
      <c r="N73" s="198"/>
      <c r="O73" s="198"/>
      <c r="P73" s="199"/>
    </row>
    <row r="74" spans="1:16" ht="13.5" customHeight="1" x14ac:dyDescent="0.3">
      <c r="A74" s="569"/>
      <c r="B74" s="574"/>
      <c r="C74" s="478"/>
      <c r="D74" s="478"/>
      <c r="E74" s="194" t="str">
        <f>'5- Identificación de Riesgos'!D24</f>
        <v>3. Imprimir por una cara  y no reciclar el papel usado.</v>
      </c>
      <c r="F74" s="486"/>
      <c r="G74" s="625"/>
      <c r="H74" s="478"/>
      <c r="I74" s="626"/>
      <c r="J74" s="626"/>
      <c r="K74" s="628"/>
      <c r="L74" s="574"/>
      <c r="M74" s="574" t="s">
        <v>400</v>
      </c>
      <c r="N74" s="198"/>
      <c r="O74" s="198"/>
      <c r="P74" s="199"/>
    </row>
    <row r="75" spans="1:16" ht="13.5" customHeight="1" x14ac:dyDescent="0.3">
      <c r="A75" s="569"/>
      <c r="B75" s="574"/>
      <c r="C75" s="478"/>
      <c r="D75" s="478"/>
      <c r="E75" s="194" t="e">
        <f>'5- Identificación de Riesgos'!#REF!</f>
        <v>#REF!</v>
      </c>
      <c r="F75" s="486"/>
      <c r="G75" s="625"/>
      <c r="H75" s="478"/>
      <c r="I75" s="626"/>
      <c r="J75" s="626"/>
      <c r="K75" s="628"/>
      <c r="L75" s="574"/>
      <c r="M75" s="574" t="s">
        <v>400</v>
      </c>
      <c r="N75" s="198"/>
      <c r="O75" s="198"/>
      <c r="P75" s="199"/>
    </row>
    <row r="76" spans="1:16" ht="13.5" customHeight="1" x14ac:dyDescent="0.3">
      <c r="A76" s="569"/>
      <c r="B76" s="574"/>
      <c r="C76" s="478"/>
      <c r="D76" s="478"/>
      <c r="E76" s="194" t="e">
        <f>'5- Identificación de Riesgos'!#REF!</f>
        <v>#REF!</v>
      </c>
      <c r="F76" s="486"/>
      <c r="G76" s="625"/>
      <c r="H76" s="478"/>
      <c r="I76" s="626"/>
      <c r="J76" s="626"/>
      <c r="K76" s="628"/>
      <c r="L76" s="574"/>
      <c r="M76" s="574" t="s">
        <v>400</v>
      </c>
      <c r="N76" s="198"/>
      <c r="O76" s="198"/>
      <c r="P76" s="199"/>
    </row>
    <row r="77" spans="1:16" ht="13.5" customHeight="1" x14ac:dyDescent="0.3">
      <c r="A77" s="569"/>
      <c r="B77" s="574"/>
      <c r="C77" s="478"/>
      <c r="D77" s="478"/>
      <c r="E77" s="194" t="e">
        <f>'5- Identificación de Riesgos'!#REF!</f>
        <v>#REF!</v>
      </c>
      <c r="F77" s="486"/>
      <c r="G77" s="625"/>
      <c r="H77" s="478"/>
      <c r="I77" s="626"/>
      <c r="J77" s="626"/>
      <c r="K77" s="628"/>
      <c r="L77" s="574"/>
      <c r="M77" s="574" t="s">
        <v>400</v>
      </c>
      <c r="N77" s="198"/>
      <c r="O77" s="198"/>
      <c r="P77" s="199"/>
    </row>
    <row r="78" spans="1:16" ht="13.5" customHeight="1" x14ac:dyDescent="0.3">
      <c r="A78" s="569"/>
      <c r="B78" s="574"/>
      <c r="C78" s="478"/>
      <c r="D78" s="478"/>
      <c r="E78" s="194" t="e">
        <f>'5- Identificación de Riesgos'!#REF!</f>
        <v>#REF!</v>
      </c>
      <c r="F78" s="486"/>
      <c r="G78" s="625"/>
      <c r="H78" s="478"/>
      <c r="I78" s="626"/>
      <c r="J78" s="626"/>
      <c r="K78" s="628"/>
      <c r="L78" s="574"/>
      <c r="M78" s="574" t="s">
        <v>400</v>
      </c>
      <c r="N78" s="198"/>
      <c r="O78" s="198"/>
      <c r="P78" s="199"/>
    </row>
    <row r="79" spans="1:16" ht="13.2" customHeight="1" x14ac:dyDescent="0.3">
      <c r="A79" s="569"/>
      <c r="B79" s="470"/>
      <c r="C79" s="526"/>
      <c r="D79" s="526"/>
      <c r="E79" s="195" t="e">
        <f>'5- Identificación de Riesgos'!#REF!</f>
        <v>#REF!</v>
      </c>
      <c r="F79" s="529"/>
      <c r="G79" s="640"/>
      <c r="H79" s="526"/>
      <c r="I79" s="641"/>
      <c r="J79" s="641"/>
      <c r="K79" s="642"/>
      <c r="L79" s="470"/>
      <c r="M79" s="470" t="s">
        <v>400</v>
      </c>
      <c r="N79" s="200"/>
      <c r="O79" s="200"/>
      <c r="P79" s="201"/>
    </row>
    <row r="80" spans="1:16" x14ac:dyDescent="0.3">
      <c r="A80" s="581">
        <f>'5- Identificación de Riesgos'!A25</f>
        <v>8</v>
      </c>
      <c r="B80" s="574" t="str">
        <f>'5- Identificación de Riesgos'!B25</f>
        <v>Contaminación Ambiental por inadecuado manejo de residuos electricos y electronicos - RAEES</v>
      </c>
      <c r="C80" s="566" t="str">
        <f>'5- Identificación de Riesgos'!C25</f>
        <v>Posibilidad de  Afectación Ambiental por la incorrecta disposición final de los  residuos de aparatos  eléctricos y electrónicos.</v>
      </c>
      <c r="D80" s="566" t="s">
        <v>269</v>
      </c>
      <c r="E80" s="194" t="e">
        <f>'5- Identificación de Riesgos'!#REF!</f>
        <v>#REF!</v>
      </c>
      <c r="F80" s="565" t="str">
        <f>'5- Identificación de Riesgos'!H25</f>
        <v>Media - 3</v>
      </c>
      <c r="G80" s="566" t="str">
        <f>'5- Identificación de Riesgos'!M25</f>
        <v>Moderado - 3</v>
      </c>
      <c r="H80" s="566" t="str">
        <f>'5- Identificación de Riesgos'!N25</f>
        <v>Moderado - 9</v>
      </c>
      <c r="I80" s="626" t="str">
        <f>'6- Valoración Controles'!T25</f>
        <v>Media - 3</v>
      </c>
      <c r="J80" s="646" t="str">
        <f>'6- Valoración Controles'!U25</f>
        <v>Moderado - 3</v>
      </c>
      <c r="K80" s="648" t="e">
        <f>AVERAGE(#REF!)</f>
        <v>#REF!</v>
      </c>
      <c r="L80" s="643" t="str">
        <f>'6- Valoración Controles'!V25</f>
        <v>Moderado - 9</v>
      </c>
      <c r="M80" s="645" t="s">
        <v>400</v>
      </c>
      <c r="N80" s="198"/>
      <c r="O80" s="198"/>
      <c r="P80" s="199"/>
    </row>
    <row r="81" spans="1:16" x14ac:dyDescent="0.3">
      <c r="A81" s="569"/>
      <c r="B81" s="574"/>
      <c r="C81" s="478"/>
      <c r="D81" s="478"/>
      <c r="E81" s="194" t="e">
        <f>'5- Identificación de Riesgos'!#REF!</f>
        <v>#REF!</v>
      </c>
      <c r="F81" s="486"/>
      <c r="G81" s="625"/>
      <c r="H81" s="478"/>
      <c r="I81" s="626"/>
      <c r="J81" s="646"/>
      <c r="K81" s="648"/>
      <c r="L81" s="643"/>
      <c r="M81" s="645" t="s">
        <v>400</v>
      </c>
      <c r="N81" s="198"/>
      <c r="O81" s="198"/>
      <c r="P81" s="199"/>
    </row>
    <row r="82" spans="1:16" x14ac:dyDescent="0.3">
      <c r="A82" s="569"/>
      <c r="B82" s="574"/>
      <c r="C82" s="478"/>
      <c r="D82" s="478"/>
      <c r="E82" s="194" t="e">
        <f>'5- Identificación de Riesgos'!#REF!</f>
        <v>#REF!</v>
      </c>
      <c r="F82" s="486"/>
      <c r="G82" s="625"/>
      <c r="H82" s="478"/>
      <c r="I82" s="626"/>
      <c r="J82" s="646"/>
      <c r="K82" s="648"/>
      <c r="L82" s="643"/>
      <c r="M82" s="645" t="s">
        <v>400</v>
      </c>
      <c r="N82" s="198"/>
      <c r="O82" s="198"/>
      <c r="P82" s="199"/>
    </row>
    <row r="83" spans="1:16" x14ac:dyDescent="0.3">
      <c r="A83" s="569"/>
      <c r="B83" s="574"/>
      <c r="C83" s="478"/>
      <c r="D83" s="478"/>
      <c r="E83" s="194" t="e">
        <f>'5- Identificación de Riesgos'!#REF!</f>
        <v>#REF!</v>
      </c>
      <c r="F83" s="486"/>
      <c r="G83" s="625"/>
      <c r="H83" s="478"/>
      <c r="I83" s="626"/>
      <c r="J83" s="646"/>
      <c r="K83" s="648"/>
      <c r="L83" s="643"/>
      <c r="M83" s="645" t="s">
        <v>400</v>
      </c>
      <c r="N83" s="198"/>
      <c r="O83" s="198"/>
      <c r="P83" s="199"/>
    </row>
    <row r="84" spans="1:16" x14ac:dyDescent="0.3">
      <c r="A84" s="569"/>
      <c r="B84" s="574"/>
      <c r="C84" s="478"/>
      <c r="D84" s="478"/>
      <c r="E84" s="194" t="e">
        <f>'5- Identificación de Riesgos'!#REF!</f>
        <v>#REF!</v>
      </c>
      <c r="F84" s="486"/>
      <c r="G84" s="625"/>
      <c r="H84" s="478"/>
      <c r="I84" s="626"/>
      <c r="J84" s="646"/>
      <c r="K84" s="648"/>
      <c r="L84" s="643"/>
      <c r="M84" s="645" t="s">
        <v>400</v>
      </c>
      <c r="N84" s="198"/>
      <c r="O84" s="198"/>
      <c r="P84" s="199"/>
    </row>
    <row r="85" spans="1:16" x14ac:dyDescent="0.3">
      <c r="A85" s="569"/>
      <c r="B85" s="574"/>
      <c r="C85" s="478"/>
      <c r="D85" s="478"/>
      <c r="E85" s="194" t="e">
        <f>'5- Identificación de Riesgos'!#REF!</f>
        <v>#REF!</v>
      </c>
      <c r="F85" s="486"/>
      <c r="G85" s="625"/>
      <c r="H85" s="478"/>
      <c r="I85" s="626"/>
      <c r="J85" s="646"/>
      <c r="K85" s="648"/>
      <c r="L85" s="643"/>
      <c r="M85" s="645" t="s">
        <v>400</v>
      </c>
      <c r="N85" s="198"/>
      <c r="O85" s="198"/>
      <c r="P85" s="199"/>
    </row>
    <row r="86" spans="1:16" x14ac:dyDescent="0.3">
      <c r="A86" s="569"/>
      <c r="B86" s="574"/>
      <c r="C86" s="478"/>
      <c r="D86" s="478"/>
      <c r="E86" s="194" t="e">
        <f>'5- Identificación de Riesgos'!#REF!</f>
        <v>#REF!</v>
      </c>
      <c r="F86" s="486"/>
      <c r="G86" s="625"/>
      <c r="H86" s="478"/>
      <c r="I86" s="626"/>
      <c r="J86" s="646"/>
      <c r="K86" s="648"/>
      <c r="L86" s="643"/>
      <c r="M86" s="645" t="s">
        <v>400</v>
      </c>
      <c r="N86" s="198"/>
      <c r="O86" s="198"/>
      <c r="P86" s="199"/>
    </row>
    <row r="87" spans="1:16" x14ac:dyDescent="0.3">
      <c r="A87" s="569"/>
      <c r="B87" s="574"/>
      <c r="C87" s="478"/>
      <c r="D87" s="478"/>
      <c r="E87" s="194" t="e">
        <f>'5- Identificación de Riesgos'!#REF!</f>
        <v>#REF!</v>
      </c>
      <c r="F87" s="486"/>
      <c r="G87" s="625"/>
      <c r="H87" s="478"/>
      <c r="I87" s="626"/>
      <c r="J87" s="646"/>
      <c r="K87" s="648"/>
      <c r="L87" s="643"/>
      <c r="M87" s="645" t="s">
        <v>400</v>
      </c>
      <c r="N87" s="198"/>
      <c r="O87" s="198"/>
      <c r="P87" s="199"/>
    </row>
    <row r="88" spans="1:16" x14ac:dyDescent="0.3">
      <c r="A88" s="569"/>
      <c r="B88" s="574"/>
      <c r="C88" s="478"/>
      <c r="D88" s="478"/>
      <c r="E88" s="194" t="e">
        <f>'5- Identificación de Riesgos'!#REF!</f>
        <v>#REF!</v>
      </c>
      <c r="F88" s="486"/>
      <c r="G88" s="625"/>
      <c r="H88" s="478"/>
      <c r="I88" s="626"/>
      <c r="J88" s="646"/>
      <c r="K88" s="648"/>
      <c r="L88" s="643"/>
      <c r="M88" s="645" t="s">
        <v>400</v>
      </c>
      <c r="N88" s="198"/>
      <c r="O88" s="198"/>
      <c r="P88" s="199"/>
    </row>
    <row r="89" spans="1:16" ht="15.75" customHeight="1" x14ac:dyDescent="0.3">
      <c r="A89" s="569"/>
      <c r="B89" s="470"/>
      <c r="C89" s="526"/>
      <c r="D89" s="526"/>
      <c r="E89" s="195" t="e">
        <f>'5- Identificación de Riesgos'!#REF!</f>
        <v>#REF!</v>
      </c>
      <c r="F89" s="529"/>
      <c r="G89" s="640"/>
      <c r="H89" s="526"/>
      <c r="I89" s="641"/>
      <c r="J89" s="647"/>
      <c r="K89" s="649"/>
      <c r="L89" s="644"/>
      <c r="M89" s="468" t="s">
        <v>400</v>
      </c>
      <c r="N89" s="200"/>
      <c r="O89" s="200"/>
      <c r="P89" s="201"/>
    </row>
  </sheetData>
  <sheetProtection sheet="1" objects="1" scenarios="1"/>
  <mergeCells count="121">
    <mergeCell ref="K40:K49"/>
    <mergeCell ref="L40:L49"/>
    <mergeCell ref="M40:M49"/>
    <mergeCell ref="G50:G59"/>
    <mergeCell ref="H50:H59"/>
    <mergeCell ref="I50:I59"/>
    <mergeCell ref="J50:J59"/>
    <mergeCell ref="L50:L59"/>
    <mergeCell ref="M50:M59"/>
    <mergeCell ref="K50:K59"/>
    <mergeCell ref="L80:L89"/>
    <mergeCell ref="M80:M89"/>
    <mergeCell ref="G80:G89"/>
    <mergeCell ref="H80:H89"/>
    <mergeCell ref="I80:I89"/>
    <mergeCell ref="J80:J89"/>
    <mergeCell ref="K80:K89"/>
    <mergeCell ref="A80:A89"/>
    <mergeCell ref="B80:B89"/>
    <mergeCell ref="C80:C89"/>
    <mergeCell ref="D80:D89"/>
    <mergeCell ref="F80:F8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C40:C49"/>
    <mergeCell ref="G40:G49"/>
    <mergeCell ref="H40:H49"/>
    <mergeCell ref="I40:I49"/>
    <mergeCell ref="J40:J49"/>
    <mergeCell ref="L60:L69"/>
    <mergeCell ref="M60:M69"/>
    <mergeCell ref="G60:G69"/>
    <mergeCell ref="H60:H69"/>
    <mergeCell ref="A70:A79"/>
    <mergeCell ref="B70:B79"/>
    <mergeCell ref="C70:C79"/>
    <mergeCell ref="D70:D79"/>
    <mergeCell ref="F70:F79"/>
    <mergeCell ref="L70:L79"/>
    <mergeCell ref="M70:M79"/>
    <mergeCell ref="G70:G79"/>
    <mergeCell ref="H70:H79"/>
    <mergeCell ref="I70:I79"/>
    <mergeCell ref="J70:J79"/>
    <mergeCell ref="K70:K79"/>
    <mergeCell ref="I60:I69"/>
    <mergeCell ref="J60:J69"/>
    <mergeCell ref="K60:K69"/>
    <mergeCell ref="A60:A69"/>
    <mergeCell ref="B60:B69"/>
    <mergeCell ref="C60:C69"/>
    <mergeCell ref="D60:D69"/>
    <mergeCell ref="F60:F6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L20:L29"/>
    <mergeCell ref="M20:M29"/>
    <mergeCell ref="L10:L19"/>
    <mergeCell ref="M10:M19"/>
    <mergeCell ref="C10:C19"/>
    <mergeCell ref="D10:D19"/>
    <mergeCell ref="F20:F29"/>
    <mergeCell ref="G20:G29"/>
    <mergeCell ref="H20:H29"/>
    <mergeCell ref="I20:I29"/>
    <mergeCell ref="K20:K29"/>
  </mergeCells>
  <conditionalFormatting sqref="F10 F20 F30 F40 F50">
    <cfRule type="containsText" dxfId="273" priority="456" operator="containsText" text="Muy Baja">
      <formula>NOT(ISERROR(SEARCH("Muy Baja",F10)))</formula>
    </cfRule>
    <cfRule type="containsText" dxfId="272" priority="455" operator="containsText" text="Media">
      <formula>NOT(ISERROR(SEARCH("Media",F10)))</formula>
    </cfRule>
    <cfRule type="containsText" dxfId="271" priority="454" operator="containsText" text="Media">
      <formula>NOT(ISERROR(SEARCH("Media",F10)))</formula>
    </cfRule>
    <cfRule type="containsText" dxfId="270" priority="453" operator="containsText" text="Media">
      <formula>NOT(ISERROR(SEARCH("Media",F10)))</formula>
    </cfRule>
    <cfRule type="containsText" dxfId="269" priority="450" operator="containsText" text="Muy Alta">
      <formula>NOT(ISERROR(SEARCH("Muy Alta",F10)))</formula>
    </cfRule>
    <cfRule type="containsText" dxfId="268" priority="449" operator="containsText" text="Baja">
      <formula>NOT(ISERROR(SEARCH("Baja",F10)))</formula>
    </cfRule>
    <cfRule type="containsText" dxfId="267" priority="448" operator="containsText" text="Muy Baja">
      <formula>NOT(ISERROR(SEARCH("Muy Baja",F10)))</formula>
    </cfRule>
    <cfRule type="cellIs" dxfId="266" priority="469" operator="between">
      <formula>1</formula>
      <formula>2</formula>
    </cfRule>
    <cfRule type="containsText" dxfId="263" priority="466" operator="containsText" text="Muy baja">
      <formula>NOT(ISERROR(SEARCH("Muy baja",F10)))</formula>
    </cfRule>
    <cfRule type="containsText" dxfId="262" priority="465" operator="containsText" text="Baja">
      <formula>NOT(ISERROR(SEARCH("Baja",F10)))</formula>
    </cfRule>
    <cfRule type="containsText" dxfId="261" priority="464" operator="containsText" text="Media">
      <formula>NOT(ISERROR(SEARCH("Media",F10)))</formula>
    </cfRule>
    <cfRule type="containsText" dxfId="260" priority="452" operator="containsText" text="Alta">
      <formula>NOT(ISERROR(SEARCH("Alta",F10)))</formula>
    </cfRule>
    <cfRule type="containsText" dxfId="259" priority="463" operator="containsText" text="Alta">
      <formula>NOT(ISERROR(SEARCH("Alta",F10)))</formula>
    </cfRule>
    <cfRule type="containsText" dxfId="258" priority="462" operator="containsText" text="Muy bajo">
      <formula>NOT(ISERROR(SEARCH("Muy bajo",F10)))</formula>
    </cfRule>
    <cfRule type="containsText" dxfId="257" priority="461" operator="containsText" text="Muy Baja'Tabla probabilidad'!">
      <formula>NOT(ISERROR(SEARCH("Muy Baja'Tabla probabilidad'!",F10)))</formula>
    </cfRule>
    <cfRule type="containsText" dxfId="256" priority="460" operator="containsText" text="Muy Baja">
      <formula>NOT(ISERROR(SEARCH("Muy Baja",F10)))</formula>
    </cfRule>
    <cfRule type="cellIs" dxfId="255" priority="470" operator="between">
      <formula>0</formula>
      <formula>2</formula>
    </cfRule>
    <cfRule type="containsText" dxfId="254" priority="459" operator="containsText" text="Muy Baja">
      <formula>NOT(ISERROR(SEARCH("Muy Baja",F10)))</formula>
    </cfRule>
    <cfRule type="containsText" dxfId="253" priority="458" operator="containsText" text="Muy Baja">
      <formula>NOT(ISERROR(SEARCH("Muy Baja",F10)))</formula>
    </cfRule>
    <cfRule type="containsText" dxfId="252" priority="457" operator="containsText" text="Baja">
      <formula>NOT(ISERROR(SEARCH("Baja",F10)))</formula>
    </cfRule>
  </conditionalFormatting>
  <conditionalFormatting sqref="F60">
    <cfRule type="containsText" dxfId="251" priority="133" operator="containsText" text="Baja">
      <formula>NOT(ISERROR(SEARCH("Baja",F60)))</formula>
    </cfRule>
    <cfRule type="containsText" dxfId="250" priority="134" operator="containsText" text="Muy baja">
      <formula>NOT(ISERROR(SEARCH("Muy baja",F60)))</formula>
    </cfRule>
    <cfRule type="cellIs" dxfId="248" priority="137" operator="between">
      <formula>1</formula>
      <formula>2</formula>
    </cfRule>
    <cfRule type="cellIs" dxfId="247" priority="138" operator="between">
      <formula>0</formula>
      <formula>2</formula>
    </cfRule>
    <cfRule type="containsText" dxfId="246" priority="118" operator="containsText" text="Muy Alta">
      <formula>NOT(ISERROR(SEARCH("Muy Alta",F60)))</formula>
    </cfRule>
    <cfRule type="containsText" dxfId="245" priority="116" operator="containsText" text="Muy Baja">
      <formula>NOT(ISERROR(SEARCH("Muy Baja",F60)))</formula>
    </cfRule>
    <cfRule type="containsText" dxfId="244" priority="117" operator="containsText" text="Baja">
      <formula>NOT(ISERROR(SEARCH("Baja",F60)))</formula>
    </cfRule>
    <cfRule type="containsText" dxfId="242" priority="120" operator="containsText" text="Alta">
      <formula>NOT(ISERROR(SEARCH("Alta",F60)))</formula>
    </cfRule>
    <cfRule type="containsText" dxfId="241" priority="121" operator="containsText" text="Media">
      <formula>NOT(ISERROR(SEARCH("Media",F60)))</formula>
    </cfRule>
    <cfRule type="containsText" dxfId="240" priority="122" operator="containsText" text="Media">
      <formula>NOT(ISERROR(SEARCH("Media",F60)))</formula>
    </cfRule>
    <cfRule type="containsText" dxfId="239" priority="123" operator="containsText" text="Media">
      <formula>NOT(ISERROR(SEARCH("Media",F60)))</formula>
    </cfRule>
    <cfRule type="containsText" dxfId="238" priority="124" operator="containsText" text="Muy Baja">
      <formula>NOT(ISERROR(SEARCH("Muy Baja",F60)))</formula>
    </cfRule>
    <cfRule type="containsText" dxfId="237" priority="125" operator="containsText" text="Baja">
      <formula>NOT(ISERROR(SEARCH("Baja",F60)))</formula>
    </cfRule>
    <cfRule type="containsText" dxfId="236" priority="126" operator="containsText" text="Muy Baja">
      <formula>NOT(ISERROR(SEARCH("Muy Baja",F60)))</formula>
    </cfRule>
    <cfRule type="containsText" dxfId="235" priority="127" operator="containsText" text="Muy Baja">
      <formula>NOT(ISERROR(SEARCH("Muy Baja",F60)))</formula>
    </cfRule>
    <cfRule type="containsText" dxfId="234" priority="128" operator="containsText" text="Muy Baja">
      <formula>NOT(ISERROR(SEARCH("Muy Baja",F60)))</formula>
    </cfRule>
    <cfRule type="containsText" dxfId="233" priority="129" operator="containsText" text="Muy Baja'Tabla probabilidad'!">
      <formula>NOT(ISERROR(SEARCH("Muy Baja'Tabla probabilidad'!",F60)))</formula>
    </cfRule>
    <cfRule type="containsText" dxfId="232" priority="130" operator="containsText" text="Muy bajo">
      <formula>NOT(ISERROR(SEARCH("Muy bajo",F60)))</formula>
    </cfRule>
    <cfRule type="containsText" dxfId="231" priority="131" operator="containsText" text="Alta">
      <formula>NOT(ISERROR(SEARCH("Alta",F60)))</formula>
    </cfRule>
    <cfRule type="containsText" dxfId="230" priority="132" operator="containsText" text="Media">
      <formula>NOT(ISERROR(SEARCH("Media",F60)))</formula>
    </cfRule>
  </conditionalFormatting>
  <conditionalFormatting sqref="F70 F80">
    <cfRule type="containsText" dxfId="229" priority="37" operator="containsText" text="Media">
      <formula>NOT(ISERROR(SEARCH("Media",F70)))</formula>
    </cfRule>
    <cfRule type="containsText" dxfId="228" priority="47" operator="containsText" text="Baja">
      <formula>NOT(ISERROR(SEARCH("Baja",F70)))</formula>
    </cfRule>
    <cfRule type="containsText" dxfId="227" priority="48" operator="containsText" text="Muy baja">
      <formula>NOT(ISERROR(SEARCH("Muy baja",F70)))</formula>
    </cfRule>
    <cfRule type="containsText" dxfId="224" priority="41" operator="containsText" text="Muy Baja">
      <formula>NOT(ISERROR(SEARCH("Muy Baja",F70)))</formula>
    </cfRule>
    <cfRule type="containsText" dxfId="223" priority="32" operator="containsText" text="Muy Alta">
      <formula>NOT(ISERROR(SEARCH("Muy Alta",F70)))</formula>
    </cfRule>
    <cfRule type="cellIs" dxfId="222" priority="51" operator="between">
      <formula>1</formula>
      <formula>2</formula>
    </cfRule>
    <cfRule type="cellIs" dxfId="221" priority="52" operator="between">
      <formula>0</formula>
      <formula>2</formula>
    </cfRule>
    <cfRule type="containsText" dxfId="220" priority="31" operator="containsText" text="Baja">
      <formula>NOT(ISERROR(SEARCH("Baja",F70)))</formula>
    </cfRule>
    <cfRule type="containsText" dxfId="219" priority="30" operator="containsText" text="Muy Baja">
      <formula>NOT(ISERROR(SEARCH("Muy Baja",F70)))</formula>
    </cfRule>
    <cfRule type="containsText" dxfId="218" priority="34" operator="containsText" text="Alta">
      <formula>NOT(ISERROR(SEARCH("Alta",F70)))</formula>
    </cfRule>
    <cfRule type="containsText" dxfId="217" priority="35" operator="containsText" text="Media">
      <formula>NOT(ISERROR(SEARCH("Media",F70)))</formula>
    </cfRule>
    <cfRule type="containsText" dxfId="216" priority="36" operator="containsText" text="Media">
      <formula>NOT(ISERROR(SEARCH("Media",F70)))</formula>
    </cfRule>
    <cfRule type="containsText" dxfId="215" priority="38" operator="containsText" text="Muy Baja">
      <formula>NOT(ISERROR(SEARCH("Muy Baja",F70)))</formula>
    </cfRule>
    <cfRule type="containsText" dxfId="214" priority="39" operator="containsText" text="Baja">
      <formula>NOT(ISERROR(SEARCH("Baja",F70)))</formula>
    </cfRule>
    <cfRule type="containsText" dxfId="213" priority="40" operator="containsText" text="Muy Baja">
      <formula>NOT(ISERROR(SEARCH("Muy Baja",F70)))</formula>
    </cfRule>
    <cfRule type="containsText" dxfId="212" priority="42" operator="containsText" text="Muy Baja">
      <formula>NOT(ISERROR(SEARCH("Muy Baja",F70)))</formula>
    </cfRule>
    <cfRule type="containsText" dxfId="211" priority="43" operator="containsText" text="Muy Baja'Tabla probabilidad'!">
      <formula>NOT(ISERROR(SEARCH("Muy Baja'Tabla probabilidad'!",F70)))</formula>
    </cfRule>
    <cfRule type="containsText" dxfId="210" priority="44" operator="containsText" text="Muy bajo">
      <formula>NOT(ISERROR(SEARCH("Muy bajo",F70)))</formula>
    </cfRule>
    <cfRule type="containsText" dxfId="209" priority="45" operator="containsText" text="Alta">
      <formula>NOT(ISERROR(SEARCH("Alta",F70)))</formula>
    </cfRule>
    <cfRule type="containsText" dxfId="208" priority="46" operator="containsText" text="Media">
      <formula>NOT(ISERROR(SEARCH("Media",F70)))</formula>
    </cfRule>
  </conditionalFormatting>
  <conditionalFormatting sqref="G10 G20 G30 G40 G50">
    <cfRule type="containsText" dxfId="207" priority="446" operator="containsText" text="Menor">
      <formula>NOT(ISERROR(SEARCH("Menor",G10)))</formula>
    </cfRule>
    <cfRule type="containsText" dxfId="206" priority="445" operator="containsText" text="Moderado">
      <formula>NOT(ISERROR(SEARCH("Moderado",G10)))</formula>
    </cfRule>
    <cfRule type="containsText" dxfId="205" priority="444" operator="containsText" text="Alta">
      <formula>NOT(ISERROR(SEARCH("Alta",G10)))</formula>
    </cfRule>
    <cfRule type="containsText" dxfId="204" priority="443" operator="containsText" text="Mayor">
      <formula>NOT(ISERROR(SEARCH("Mayor",G10)))</formula>
    </cfRule>
    <cfRule type="containsText" dxfId="203" priority="442" operator="containsText" text="Catastrófico">
      <formula>NOT(ISERROR(SEARCH("Catastrófico",G10)))</formula>
    </cfRule>
    <cfRule type="containsText" dxfId="202" priority="447" operator="containsText" text="Leve">
      <formula>NOT(ISERROR(SEARCH("Leve",G10)))</formula>
    </cfRule>
  </conditionalFormatting>
  <conditionalFormatting sqref="G60">
    <cfRule type="containsText" dxfId="201" priority="110" operator="containsText" text="Catastrófico">
      <formula>NOT(ISERROR(SEARCH("Catastrófico",G60)))</formula>
    </cfRule>
    <cfRule type="containsText" dxfId="200" priority="115" operator="containsText" text="Leve">
      <formula>NOT(ISERROR(SEARCH("Leve",G60)))</formula>
    </cfRule>
    <cfRule type="containsText" dxfId="199" priority="111" operator="containsText" text="Mayor">
      <formula>NOT(ISERROR(SEARCH("Mayor",G60)))</formula>
    </cfRule>
    <cfRule type="containsText" dxfId="198" priority="112" operator="containsText" text="Alta">
      <formula>NOT(ISERROR(SEARCH("Alta",G60)))</formula>
    </cfRule>
    <cfRule type="containsText" dxfId="197" priority="113" operator="containsText" text="Moderado">
      <formula>NOT(ISERROR(SEARCH("Moderado",G60)))</formula>
    </cfRule>
    <cfRule type="containsText" dxfId="196" priority="114" operator="containsText" text="Menor">
      <formula>NOT(ISERROR(SEARCH("Menor",G60)))</formula>
    </cfRule>
  </conditionalFormatting>
  <conditionalFormatting sqref="G70 G80">
    <cfRule type="containsText" dxfId="195" priority="27" operator="containsText" text="Moderado">
      <formula>NOT(ISERROR(SEARCH("Moderado",G70)))</formula>
    </cfRule>
    <cfRule type="containsText" dxfId="194" priority="29" operator="containsText" text="Leve">
      <formula>NOT(ISERROR(SEARCH("Leve",G70)))</formula>
    </cfRule>
    <cfRule type="containsText" dxfId="193" priority="28" operator="containsText" text="Menor">
      <formula>NOT(ISERROR(SEARCH("Menor",G70)))</formula>
    </cfRule>
    <cfRule type="containsText" dxfId="192" priority="24" operator="containsText" text="Catastrófico">
      <formula>NOT(ISERROR(SEARCH("Catastrófico",G70)))</formula>
    </cfRule>
    <cfRule type="containsText" dxfId="191" priority="25" operator="containsText" text="Mayor">
      <formula>NOT(ISERROR(SEARCH("Mayor",G70)))</formula>
    </cfRule>
    <cfRule type="containsText" dxfId="190" priority="26" operator="containsText" text="Alta">
      <formula>NOT(ISERROR(SEARCH("Alta",G70)))</formula>
    </cfRule>
  </conditionalFormatting>
  <conditionalFormatting sqref="H10 H20 H30 H40 H50">
    <cfRule type="containsText" dxfId="189" priority="439" operator="containsText" text="Bajo">
      <formula>NOT(ISERROR(SEARCH("Bajo",H10)))</formula>
    </cfRule>
    <cfRule type="containsText" dxfId="188" priority="441" operator="containsText" text="Extremo">
      <formula>NOT(ISERROR(SEARCH("Extremo",H10)))</formula>
    </cfRule>
    <cfRule type="containsText" dxfId="187" priority="438" operator="containsText" text="Alto">
      <formula>NOT(ISERROR(SEARCH("Alto",H10)))</formula>
    </cfRule>
    <cfRule type="containsText" dxfId="186" priority="437" operator="containsText" text="Extremo">
      <formula>NOT(ISERROR(SEARCH("Extremo",H10)))</formula>
    </cfRule>
    <cfRule type="containsText" dxfId="185" priority="440" operator="containsText" text="Moderado">
      <formula>NOT(ISERROR(SEARCH("Moderado",H10)))</formula>
    </cfRule>
  </conditionalFormatting>
  <conditionalFormatting sqref="H60">
    <cfRule type="containsText" dxfId="184" priority="106" operator="containsText" text="Alto">
      <formula>NOT(ISERROR(SEARCH("Alto",H60)))</formula>
    </cfRule>
    <cfRule type="containsText" dxfId="183" priority="105" operator="containsText" text="Extremo">
      <formula>NOT(ISERROR(SEARCH("Extremo",H60)))</formula>
    </cfRule>
    <cfRule type="containsText" dxfId="182" priority="107" operator="containsText" text="Bajo">
      <formula>NOT(ISERROR(SEARCH("Bajo",H60)))</formula>
    </cfRule>
    <cfRule type="containsText" dxfId="181" priority="109" operator="containsText" text="Extremo">
      <formula>NOT(ISERROR(SEARCH("Extremo",H60)))</formula>
    </cfRule>
    <cfRule type="containsText" dxfId="180" priority="108" operator="containsText" text="Moderado">
      <formula>NOT(ISERROR(SEARCH("Moderado",H60)))</formula>
    </cfRule>
  </conditionalFormatting>
  <conditionalFormatting sqref="H70 H80">
    <cfRule type="containsText" dxfId="179" priority="22" operator="containsText" text="Moderado">
      <formula>NOT(ISERROR(SEARCH("Moderado",H70)))</formula>
    </cfRule>
    <cfRule type="containsText" dxfId="178" priority="19" operator="containsText" text="Extremo">
      <formula>NOT(ISERROR(SEARCH("Extremo",H70)))</formula>
    </cfRule>
    <cfRule type="containsText" dxfId="177" priority="23" operator="containsText" text="Extremo">
      <formula>NOT(ISERROR(SEARCH("Extremo",H70)))</formula>
    </cfRule>
    <cfRule type="containsText" dxfId="176" priority="20" operator="containsText" text="Alto">
      <formula>NOT(ISERROR(SEARCH("Alto",H70)))</formula>
    </cfRule>
    <cfRule type="containsText" dxfId="175" priority="21" operator="containsText" text="Bajo">
      <formula>NOT(ISERROR(SEARCH("Bajo",H70)))</formula>
    </cfRule>
  </conditionalFormatting>
  <conditionalFormatting sqref="I10:I89">
    <cfRule type="containsText" dxfId="174" priority="406" operator="containsText" text="Muy Alta">
      <formula>NOT(ISERROR(SEARCH("Muy Alta",I10)))</formula>
    </cfRule>
    <cfRule type="containsText" dxfId="173" priority="407" operator="containsText" text="Alta">
      <formula>NOT(ISERROR(SEARCH("Alta",I10)))</formula>
    </cfRule>
    <cfRule type="containsText" dxfId="172" priority="408" operator="containsText" text="Media">
      <formula>NOT(ISERROR(SEARCH("Media",I10)))</formula>
    </cfRule>
    <cfRule type="containsText" dxfId="171" priority="409" operator="containsText" text="Baja">
      <formula>NOT(ISERROR(SEARCH("Baja",I10)))</formula>
    </cfRule>
    <cfRule type="containsText" dxfId="170" priority="410" operator="containsText" text="Muy Baja">
      <formula>NOT(ISERROR(SEARCH("Muy Baja",I10)))</formula>
    </cfRule>
    <cfRule type="containsText" dxfId="169" priority="139" operator="containsText" text="Muy Baja">
      <formula>NOT(ISERROR(SEARCH("Muy Baja",I10)))</formula>
    </cfRule>
  </conditionalFormatting>
  <conditionalFormatting sqref="J10:J89">
    <cfRule type="containsText" dxfId="168" priority="402" operator="containsText" text="Moderado">
      <formula>NOT(ISERROR(SEARCH("Moderado",J10)))</formula>
    </cfRule>
    <cfRule type="containsText" dxfId="167" priority="403" operator="containsText" text="Menor">
      <formula>NOT(ISERROR(SEARCH("Menor",J10)))</formula>
    </cfRule>
    <cfRule type="containsText" dxfId="166" priority="401" operator="containsText" text="Catastrófico">
      <formula>NOT(ISERROR(SEARCH("Catastrófico",J10)))</formula>
    </cfRule>
    <cfRule type="containsText" dxfId="165" priority="404" operator="containsText" text="Leve">
      <formula>NOT(ISERROR(SEARCH("Leve",J10)))</formula>
    </cfRule>
    <cfRule type="containsText" dxfId="164" priority="405" operator="containsText" text="Mayor">
      <formula>NOT(ISERROR(SEARCH("Mayor",J10)))</formula>
    </cfRule>
  </conditionalFormatting>
  <conditionalFormatting sqref="L10 L20 L30 L40">
    <cfRule type="containsText" dxfId="163" priority="411" operator="containsText" text="Extremo">
      <formula>NOT(ISERROR(SEARCH("Extremo",L10)))</formula>
    </cfRule>
    <cfRule type="containsText" dxfId="162" priority="419" operator="containsText" text="Alto">
      <formula>NOT(ISERROR(SEARCH("Alto",L10)))</formula>
    </cfRule>
    <cfRule type="containsText" dxfId="161" priority="417" operator="containsText" text="Extremo">
      <formula>NOT(ISERROR(SEARCH("Extremo",L10)))</formula>
    </cfRule>
    <cfRule type="containsText" dxfId="160" priority="412" operator="containsText" text="Alto">
      <formula>NOT(ISERROR(SEARCH("Alto",L10)))</formula>
    </cfRule>
    <cfRule type="containsText" dxfId="159" priority="413" operator="containsText" text="Moderado">
      <formula>NOT(ISERROR(SEARCH("Moderado",L10)))</formula>
    </cfRule>
    <cfRule type="containsText" dxfId="158" priority="414" operator="containsText" text="Menor">
      <formula>NOT(ISERROR(SEARCH("Menor",L10)))</formula>
    </cfRule>
    <cfRule type="containsText" dxfId="157" priority="415" operator="containsText" text="Bajo">
      <formula>NOT(ISERROR(SEARCH("Bajo",L10)))</formula>
    </cfRule>
    <cfRule type="containsText" dxfId="156" priority="416" operator="containsText" text="Moderado">
      <formula>NOT(ISERROR(SEARCH("Moderado",L10)))</formula>
    </cfRule>
    <cfRule type="containsText" dxfId="155" priority="418" operator="containsText" text="Baja">
      <formula>NOT(ISERROR(SEARCH("Baja",L10)))</formula>
    </cfRule>
  </conditionalFormatting>
  <conditionalFormatting sqref="L50">
    <cfRule type="containsText" dxfId="154" priority="8" operator="containsText" text="Baja">
      <formula>NOT(ISERROR(SEARCH("Baja",L50)))</formula>
    </cfRule>
    <cfRule type="containsText" dxfId="153" priority="1" operator="containsText" text="Extremo">
      <formula>NOT(ISERROR(SEARCH("Extremo",L50)))</formula>
    </cfRule>
    <cfRule type="containsText" dxfId="152" priority="2" operator="containsText" text="Alto">
      <formula>NOT(ISERROR(SEARCH("Alto",L50)))</formula>
    </cfRule>
    <cfRule type="containsText" dxfId="151" priority="3" operator="containsText" text="Moderado">
      <formula>NOT(ISERROR(SEARCH("Moderado",L50)))</formula>
    </cfRule>
    <cfRule type="containsText" dxfId="150" priority="4" operator="containsText" text="Menor">
      <formula>NOT(ISERROR(SEARCH("Menor",L50)))</formula>
    </cfRule>
    <cfRule type="containsText" dxfId="149" priority="5" operator="containsText" text="Bajo">
      <formula>NOT(ISERROR(SEARCH("Bajo",L50)))</formula>
    </cfRule>
    <cfRule type="containsText" dxfId="148" priority="6" operator="containsText" text="Moderado">
      <formula>NOT(ISERROR(SEARCH("Moderado",L50)))</formula>
    </cfRule>
    <cfRule type="containsText" dxfId="147" priority="7" operator="containsText" text="Extremo">
      <formula>NOT(ISERROR(SEARCH("Extremo",L50)))</formula>
    </cfRule>
    <cfRule type="containsText" dxfId="146" priority="9" operator="containsText" text="Alto">
      <formula>NOT(ISERROR(SEARCH("Alto",L50)))</formula>
    </cfRule>
  </conditionalFormatting>
  <conditionalFormatting sqref="L60">
    <cfRule type="containsText" dxfId="145" priority="104" operator="containsText" text="Alto">
      <formula>NOT(ISERROR(SEARCH("Alto",L60)))</formula>
    </cfRule>
    <cfRule type="containsText" dxfId="144" priority="103" operator="containsText" text="Baja">
      <formula>NOT(ISERROR(SEARCH("Baja",L60)))</formula>
    </cfRule>
    <cfRule type="containsText" dxfId="143" priority="102" operator="containsText" text="Extremo">
      <formula>NOT(ISERROR(SEARCH("Extremo",L60)))</formula>
    </cfRule>
    <cfRule type="containsText" dxfId="142" priority="101" operator="containsText" text="Moderado">
      <formula>NOT(ISERROR(SEARCH("Moderado",L60)))</formula>
    </cfRule>
    <cfRule type="containsText" dxfId="141" priority="100" operator="containsText" text="Bajo">
      <formula>NOT(ISERROR(SEARCH("Bajo",L60)))</formula>
    </cfRule>
    <cfRule type="containsText" dxfId="140" priority="98" operator="containsText" text="Moderado">
      <formula>NOT(ISERROR(SEARCH("Moderado",L60)))</formula>
    </cfRule>
    <cfRule type="containsText" dxfId="139" priority="97" operator="containsText" text="Alto">
      <formula>NOT(ISERROR(SEARCH("Alto",L60)))</formula>
    </cfRule>
    <cfRule type="containsText" dxfId="138" priority="96" operator="containsText" text="Extremo">
      <formula>NOT(ISERROR(SEARCH("Extremo",L60)))</formula>
    </cfRule>
    <cfRule type="containsText" dxfId="137" priority="99" operator="containsText" text="Menor">
      <formula>NOT(ISERROR(SEARCH("Menor",L60)))</formula>
    </cfRule>
  </conditionalFormatting>
  <conditionalFormatting sqref="L70 L80">
    <cfRule type="containsText" dxfId="136" priority="13" operator="containsText" text="Menor">
      <formula>NOT(ISERROR(SEARCH("Menor",L70)))</formula>
    </cfRule>
    <cfRule type="containsText" dxfId="135" priority="12" operator="containsText" text="Moderado">
      <formula>NOT(ISERROR(SEARCH("Moderado",L70)))</formula>
    </cfRule>
    <cfRule type="containsText" dxfId="134" priority="11" operator="containsText" text="Alto">
      <formula>NOT(ISERROR(SEARCH("Alto",L70)))</formula>
    </cfRule>
    <cfRule type="containsText" dxfId="133" priority="14" operator="containsText" text="Bajo">
      <formula>NOT(ISERROR(SEARCH("Bajo",L70)))</formula>
    </cfRule>
    <cfRule type="containsText" dxfId="132" priority="18" operator="containsText" text="Alto">
      <formula>NOT(ISERROR(SEARCH("Alto",L70)))</formula>
    </cfRule>
    <cfRule type="containsText" dxfId="131" priority="17" operator="containsText" text="Baja">
      <formula>NOT(ISERROR(SEARCH("Baja",L70)))</formula>
    </cfRule>
    <cfRule type="containsText" dxfId="130" priority="16" operator="containsText" text="Extremo">
      <formula>NOT(ISERROR(SEARCH("Extremo",L70)))</formula>
    </cfRule>
    <cfRule type="containsText" dxfId="129" priority="10" operator="containsText" text="Extremo">
      <formula>NOT(ISERROR(SEARCH("Extremo",L70)))</formula>
    </cfRule>
    <cfRule type="containsText" dxfId="128" priority="15" operator="containsText" text="Moderado">
      <formula>NOT(ISERROR(SEARCH("Moderado",L70)))</formula>
    </cfRule>
  </conditionalFormatting>
  <dataValidations count="1">
    <dataValidation type="list" allowBlank="1" showInputMessage="1" showErrorMessage="1" sqref="D10:D8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M10:M89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89"/>
  <sheetViews>
    <sheetView showGridLines="0" topLeftCell="B5" zoomScale="60" zoomScaleNormal="60" workbookViewId="0">
      <selection activeCell="M40" sqref="M40:M4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12" customWidth="1"/>
    <col min="5" max="5" width="18.5546875" style="46" customWidth="1"/>
    <col min="6" max="6" width="18.33203125" style="46"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36" customFormat="1" ht="16.5" customHeight="1" x14ac:dyDescent="0.25">
      <c r="A1" s="658"/>
      <c r="B1" s="659"/>
      <c r="C1" s="662"/>
      <c r="D1" s="662"/>
      <c r="E1" s="662"/>
      <c r="F1" s="662"/>
      <c r="G1" s="662"/>
      <c r="H1" s="662"/>
      <c r="I1" s="662"/>
      <c r="J1" s="663"/>
      <c r="K1" s="657" t="s">
        <v>454</v>
      </c>
      <c r="L1" s="657"/>
      <c r="M1" s="657"/>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25">
      <c r="A2" s="660"/>
      <c r="B2" s="661"/>
      <c r="C2" s="664"/>
      <c r="D2" s="664"/>
      <c r="E2" s="664"/>
      <c r="F2" s="664"/>
      <c r="G2" s="664"/>
      <c r="H2" s="664"/>
      <c r="I2" s="664"/>
      <c r="J2" s="665"/>
      <c r="K2" s="657"/>
      <c r="L2" s="657"/>
      <c r="M2" s="657"/>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25">
      <c r="A3" s="1"/>
      <c r="B3" s="1"/>
      <c r="C3" s="664"/>
      <c r="D3" s="664"/>
      <c r="E3" s="664"/>
      <c r="F3" s="664"/>
      <c r="G3" s="664"/>
      <c r="H3" s="664"/>
      <c r="I3" s="664"/>
      <c r="J3" s="665"/>
      <c r="K3" s="657"/>
      <c r="L3" s="657"/>
      <c r="M3" s="657"/>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50000000000003" customHeight="1" x14ac:dyDescent="0.25">
      <c r="A4" s="551" t="s">
        <v>238</v>
      </c>
      <c r="B4" s="551"/>
      <c r="C4" s="553" t="s">
        <v>455</v>
      </c>
      <c r="D4" s="553"/>
      <c r="E4" s="553"/>
      <c r="F4" s="553"/>
      <c r="G4" s="553"/>
      <c r="H4" s="553"/>
      <c r="I4" s="553"/>
      <c r="J4" s="553"/>
      <c r="K4" s="553"/>
      <c r="L4" s="553"/>
      <c r="M4" s="553"/>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 customHeight="1" x14ac:dyDescent="0.25">
      <c r="A5" s="551" t="s">
        <v>240</v>
      </c>
      <c r="B5" s="551"/>
      <c r="C5" s="552" t="str">
        <f>+'7- Mapa Final'!C5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52"/>
      <c r="E5" s="552"/>
      <c r="F5" s="552"/>
      <c r="G5" s="552"/>
      <c r="H5" s="552"/>
      <c r="I5" s="552"/>
      <c r="J5" s="552"/>
      <c r="K5" s="552"/>
      <c r="L5" s="552"/>
      <c r="M5" s="552"/>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50000000000003" customHeight="1" x14ac:dyDescent="0.25">
      <c r="A6" s="551" t="s">
        <v>241</v>
      </c>
      <c r="B6" s="551"/>
      <c r="C6" s="511" t="s">
        <v>456</v>
      </c>
      <c r="D6" s="655"/>
      <c r="E6" s="655"/>
      <c r="F6" s="655"/>
      <c r="G6" s="655"/>
      <c r="H6" s="655"/>
      <c r="I6" s="655"/>
      <c r="J6" s="655"/>
      <c r="K6" s="655"/>
      <c r="L6" s="655"/>
      <c r="M6" s="656"/>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5">
      <c r="A7" s="650" t="s">
        <v>457</v>
      </c>
      <c r="B7" s="651"/>
      <c r="C7" s="652"/>
      <c r="D7" s="653" t="s">
        <v>458</v>
      </c>
      <c r="E7" s="653"/>
      <c r="F7" s="653"/>
      <c r="G7" s="654" t="s">
        <v>459</v>
      </c>
      <c r="H7" s="676" t="s">
        <v>460</v>
      </c>
      <c r="I7" s="678" t="s">
        <v>461</v>
      </c>
      <c r="J7" s="679"/>
      <c r="K7" s="678" t="s">
        <v>462</v>
      </c>
      <c r="L7" s="679"/>
      <c r="M7" s="666" t="s">
        <v>463</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5">
      <c r="A8" s="54" t="s">
        <v>26</v>
      </c>
      <c r="B8" s="54" t="s">
        <v>180</v>
      </c>
      <c r="C8" s="54" t="s">
        <v>182</v>
      </c>
      <c r="D8" s="47" t="s">
        <v>192</v>
      </c>
      <c r="E8" s="47" t="s">
        <v>464</v>
      </c>
      <c r="F8" s="47" t="s">
        <v>465</v>
      </c>
      <c r="G8" s="654"/>
      <c r="H8" s="677"/>
      <c r="I8" s="48" t="s">
        <v>466</v>
      </c>
      <c r="J8" s="48" t="s">
        <v>467</v>
      </c>
      <c r="K8" s="48" t="s">
        <v>468</v>
      </c>
      <c r="L8" s="48" t="s">
        <v>469</v>
      </c>
      <c r="M8" s="666"/>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x14ac:dyDescent="0.3">
      <c r="A9" s="686"/>
      <c r="B9" s="687"/>
      <c r="C9" s="687"/>
      <c r="D9" s="687"/>
      <c r="E9" s="687"/>
      <c r="F9" s="687"/>
      <c r="G9" s="687"/>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3">
      <c r="A10" s="667">
        <f>'7- Mapa Final'!A10</f>
        <v>1</v>
      </c>
      <c r="B10" s="667" t="str">
        <f>'7- Mapa Final'!B10</f>
        <v>Colapso</v>
      </c>
      <c r="C10" s="670" t="str">
        <f>'7- Mapa Final'!C10</f>
        <v>Posibilidad de afectación en la prestación del servicio de justicia a causa de conectividad deficiente WAN y LAN.</v>
      </c>
      <c r="D10" s="672" t="str">
        <f>'7- Mapa Final'!I10</f>
        <v>Baja - 2</v>
      </c>
      <c r="E10" s="674" t="str">
        <f>'7- Mapa Final'!J10</f>
        <v>Leve - 1</v>
      </c>
      <c r="F10" s="682" t="str">
        <f>'7- Mapa Final'!L10</f>
        <v>Bajo - 2</v>
      </c>
      <c r="G10" s="471" t="str">
        <f>'7- Mapa Final'!M10:M19</f>
        <v>Aceptar el riesgo</v>
      </c>
      <c r="H10" s="684" t="s">
        <v>470</v>
      </c>
      <c r="I10" s="689" t="s">
        <v>11</v>
      </c>
      <c r="J10" s="689"/>
      <c r="K10" s="681">
        <v>44927</v>
      </c>
      <c r="L10" s="681">
        <v>45016</v>
      </c>
      <c r="M10" s="688" t="s">
        <v>471</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3">
      <c r="A11" s="668"/>
      <c r="B11" s="668"/>
      <c r="C11" s="671"/>
      <c r="D11" s="673"/>
      <c r="E11" s="675"/>
      <c r="F11" s="683"/>
      <c r="G11" s="478"/>
      <c r="H11" s="684"/>
      <c r="I11" s="680"/>
      <c r="J11" s="680"/>
      <c r="K11" s="680"/>
      <c r="L11" s="680"/>
      <c r="M11" s="685"/>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3">
      <c r="A12" s="668"/>
      <c r="B12" s="668"/>
      <c r="C12" s="671"/>
      <c r="D12" s="673"/>
      <c r="E12" s="675"/>
      <c r="F12" s="683"/>
      <c r="G12" s="478"/>
      <c r="H12" s="684"/>
      <c r="I12" s="680"/>
      <c r="J12" s="680"/>
      <c r="K12" s="680"/>
      <c r="L12" s="680"/>
      <c r="M12" s="685"/>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3">
      <c r="A13" s="668"/>
      <c r="B13" s="668"/>
      <c r="C13" s="671"/>
      <c r="D13" s="673"/>
      <c r="E13" s="675"/>
      <c r="F13" s="683"/>
      <c r="G13" s="478"/>
      <c r="H13" s="684"/>
      <c r="I13" s="680"/>
      <c r="J13" s="680"/>
      <c r="K13" s="680"/>
      <c r="L13" s="680"/>
      <c r="M13" s="685"/>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x14ac:dyDescent="0.3">
      <c r="A14" s="668"/>
      <c r="B14" s="668"/>
      <c r="C14" s="671"/>
      <c r="D14" s="673"/>
      <c r="E14" s="675"/>
      <c r="F14" s="683"/>
      <c r="G14" s="478"/>
      <c r="H14" s="684"/>
      <c r="I14" s="680"/>
      <c r="J14" s="680"/>
      <c r="K14" s="680"/>
      <c r="L14" s="680"/>
      <c r="M14" s="685"/>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3">
      <c r="A15" s="668"/>
      <c r="B15" s="668"/>
      <c r="C15" s="671"/>
      <c r="D15" s="673"/>
      <c r="E15" s="675"/>
      <c r="F15" s="683"/>
      <c r="G15" s="478"/>
      <c r="H15" s="684"/>
      <c r="I15" s="680"/>
      <c r="J15" s="680"/>
      <c r="K15" s="680"/>
      <c r="L15" s="680"/>
      <c r="M15" s="685"/>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3">
      <c r="A16" s="668"/>
      <c r="B16" s="668"/>
      <c r="C16" s="671"/>
      <c r="D16" s="673"/>
      <c r="E16" s="675"/>
      <c r="F16" s="683"/>
      <c r="G16" s="478"/>
      <c r="H16" s="684"/>
      <c r="I16" s="680"/>
      <c r="J16" s="680"/>
      <c r="K16" s="680"/>
      <c r="L16" s="680"/>
      <c r="M16" s="685"/>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3">
      <c r="A17" s="668"/>
      <c r="B17" s="668"/>
      <c r="C17" s="671"/>
      <c r="D17" s="673"/>
      <c r="E17" s="675"/>
      <c r="F17" s="683"/>
      <c r="G17" s="478"/>
      <c r="H17" s="684"/>
      <c r="I17" s="680"/>
      <c r="J17" s="680"/>
      <c r="K17" s="680"/>
      <c r="L17" s="680"/>
      <c r="M17" s="685"/>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3">
      <c r="A18" s="668"/>
      <c r="B18" s="668"/>
      <c r="C18" s="671"/>
      <c r="D18" s="673"/>
      <c r="E18" s="675"/>
      <c r="F18" s="683"/>
      <c r="G18" s="478"/>
      <c r="H18" s="684"/>
      <c r="I18" s="680"/>
      <c r="J18" s="680"/>
      <c r="K18" s="680"/>
      <c r="L18" s="680"/>
      <c r="M18" s="685"/>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x14ac:dyDescent="0.3">
      <c r="A19" s="669"/>
      <c r="B19" s="669"/>
      <c r="C19" s="671"/>
      <c r="D19" s="673"/>
      <c r="E19" s="675"/>
      <c r="F19" s="683"/>
      <c r="G19" s="478"/>
      <c r="H19" s="684"/>
      <c r="I19" s="680"/>
      <c r="J19" s="680"/>
      <c r="K19" s="680"/>
      <c r="L19" s="680"/>
      <c r="M19" s="685"/>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3">
      <c r="A20" s="667">
        <f>'7- Mapa Final'!A20</f>
        <v>2</v>
      </c>
      <c r="B20" s="667" t="str">
        <f>'7- Mapa Final'!B20</f>
        <v>Desactualización</v>
      </c>
      <c r="C20" s="670" t="str">
        <f>'7- Mapa Final'!C20</f>
        <v>Posibilidad de afectación en la prestación del servicio de justicia por falta de actualización de los aplicativos y bases de datos propios de la Rama Judicial</v>
      </c>
      <c r="D20" s="672" t="str">
        <f>'7- Mapa Final'!I20</f>
        <v>Baja - 2</v>
      </c>
      <c r="E20" s="674" t="str">
        <f>'7- Mapa Final'!J20</f>
        <v>Mayor - 4</v>
      </c>
      <c r="F20" s="682" t="str">
        <f>'7- Mapa Final'!L20</f>
        <v>Alto - 8</v>
      </c>
      <c r="G20" s="471" t="str">
        <f>'7- Mapa Final'!M20:M29</f>
        <v>Evitar</v>
      </c>
      <c r="H20" s="684" t="s">
        <v>472</v>
      </c>
      <c r="I20" s="680" t="s">
        <v>11</v>
      </c>
      <c r="J20" s="680" t="s">
        <v>11</v>
      </c>
      <c r="K20" s="681">
        <v>44927</v>
      </c>
      <c r="L20" s="681">
        <v>45016</v>
      </c>
      <c r="M20" s="690" t="s">
        <v>473</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3">
      <c r="A21" s="668"/>
      <c r="B21" s="668"/>
      <c r="C21" s="671"/>
      <c r="D21" s="673"/>
      <c r="E21" s="675"/>
      <c r="F21" s="683"/>
      <c r="G21" s="478"/>
      <c r="H21" s="684"/>
      <c r="I21" s="680"/>
      <c r="J21" s="680"/>
      <c r="K21" s="680"/>
      <c r="L21" s="680"/>
      <c r="M21" s="685"/>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3">
      <c r="A22" s="668"/>
      <c r="B22" s="668"/>
      <c r="C22" s="671"/>
      <c r="D22" s="673"/>
      <c r="E22" s="675"/>
      <c r="F22" s="683"/>
      <c r="G22" s="478"/>
      <c r="H22" s="684"/>
      <c r="I22" s="680"/>
      <c r="J22" s="680"/>
      <c r="K22" s="680"/>
      <c r="L22" s="680"/>
      <c r="M22" s="685"/>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3">
      <c r="A23" s="668"/>
      <c r="B23" s="668"/>
      <c r="C23" s="671"/>
      <c r="D23" s="673"/>
      <c r="E23" s="675"/>
      <c r="F23" s="683"/>
      <c r="G23" s="478"/>
      <c r="H23" s="684"/>
      <c r="I23" s="680"/>
      <c r="J23" s="680"/>
      <c r="K23" s="680"/>
      <c r="L23" s="680"/>
      <c r="M23" s="685"/>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3">
      <c r="A24" s="668"/>
      <c r="B24" s="668"/>
      <c r="C24" s="671"/>
      <c r="D24" s="673"/>
      <c r="E24" s="675"/>
      <c r="F24" s="683"/>
      <c r="G24" s="478"/>
      <c r="H24" s="684"/>
      <c r="I24" s="680"/>
      <c r="J24" s="680"/>
      <c r="K24" s="680"/>
      <c r="L24" s="680"/>
      <c r="M24" s="685"/>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3">
      <c r="A25" s="668"/>
      <c r="B25" s="668"/>
      <c r="C25" s="671"/>
      <c r="D25" s="673"/>
      <c r="E25" s="675"/>
      <c r="F25" s="683"/>
      <c r="G25" s="478"/>
      <c r="H25" s="684"/>
      <c r="I25" s="680"/>
      <c r="J25" s="680"/>
      <c r="K25" s="680"/>
      <c r="L25" s="680"/>
      <c r="M25" s="685"/>
      <c r="N25" s="53"/>
      <c r="O25" s="53"/>
    </row>
    <row r="26" spans="1:169" x14ac:dyDescent="0.3">
      <c r="A26" s="668"/>
      <c r="B26" s="668"/>
      <c r="C26" s="671"/>
      <c r="D26" s="673"/>
      <c r="E26" s="675"/>
      <c r="F26" s="683"/>
      <c r="G26" s="478"/>
      <c r="H26" s="684"/>
      <c r="I26" s="680"/>
      <c r="J26" s="680"/>
      <c r="K26" s="680"/>
      <c r="L26" s="680"/>
      <c r="M26" s="685"/>
      <c r="N26" s="53"/>
      <c r="O26" s="53"/>
    </row>
    <row r="27" spans="1:169" x14ac:dyDescent="0.3">
      <c r="A27" s="668"/>
      <c r="B27" s="668"/>
      <c r="C27" s="671"/>
      <c r="D27" s="673"/>
      <c r="E27" s="675"/>
      <c r="F27" s="683"/>
      <c r="G27" s="478"/>
      <c r="H27" s="684"/>
      <c r="I27" s="680"/>
      <c r="J27" s="680"/>
      <c r="K27" s="680"/>
      <c r="L27" s="680"/>
      <c r="M27" s="685"/>
      <c r="N27" s="53"/>
      <c r="O27" s="53"/>
    </row>
    <row r="28" spans="1:169" x14ac:dyDescent="0.3">
      <c r="A28" s="668"/>
      <c r="B28" s="668"/>
      <c r="C28" s="671"/>
      <c r="D28" s="673"/>
      <c r="E28" s="675"/>
      <c r="F28" s="683"/>
      <c r="G28" s="478"/>
      <c r="H28" s="684"/>
      <c r="I28" s="680"/>
      <c r="J28" s="680"/>
      <c r="K28" s="680"/>
      <c r="L28" s="680"/>
      <c r="M28" s="685"/>
      <c r="N28" s="53"/>
      <c r="O28" s="53"/>
    </row>
    <row r="29" spans="1:169" x14ac:dyDescent="0.3">
      <c r="A29" s="669"/>
      <c r="B29" s="669"/>
      <c r="C29" s="671"/>
      <c r="D29" s="673"/>
      <c r="E29" s="675"/>
      <c r="F29" s="683"/>
      <c r="G29" s="478"/>
      <c r="H29" s="684"/>
      <c r="I29" s="680"/>
      <c r="J29" s="680"/>
      <c r="K29" s="680"/>
      <c r="L29" s="680"/>
      <c r="M29" s="685"/>
      <c r="N29" s="53"/>
      <c r="O29" s="53"/>
    </row>
    <row r="30" spans="1:169" s="45" customFormat="1" ht="12.75" customHeight="1" x14ac:dyDescent="0.3">
      <c r="A30" s="667">
        <f>'7- Mapa Final'!A30</f>
        <v>3</v>
      </c>
      <c r="B30" s="667" t="str">
        <f>'7- Mapa Final'!B30</f>
        <v>Incumplimiento</v>
      </c>
      <c r="C30" s="670" t="str">
        <f>'7- Mapa Final'!C30</f>
        <v>Posibilidad de pérdida reputacional y/o sanciones por inadecuada supervisión a los contratos.</v>
      </c>
      <c r="D30" s="672" t="str">
        <f>'7- Mapa Final'!I30</f>
        <v>Muy Baja - 1</v>
      </c>
      <c r="E30" s="674" t="str">
        <f>'7- Mapa Final'!J30</f>
        <v>Menor - 2</v>
      </c>
      <c r="F30" s="682" t="str">
        <f>'7- Mapa Final'!L30</f>
        <v>Bajo - 2</v>
      </c>
      <c r="G30" s="471" t="str">
        <f>'7- Mapa Final'!M30:M39</f>
        <v>Aceptar el riesgo</v>
      </c>
      <c r="H30" s="684" t="s">
        <v>474</v>
      </c>
      <c r="I30" s="680"/>
      <c r="J30" s="680" t="s">
        <v>11</v>
      </c>
      <c r="K30" s="681">
        <v>44927</v>
      </c>
      <c r="L30" s="681">
        <v>45016</v>
      </c>
      <c r="M30" s="685" t="s">
        <v>475</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3">
      <c r="A31" s="668"/>
      <c r="B31" s="668"/>
      <c r="C31" s="671"/>
      <c r="D31" s="673"/>
      <c r="E31" s="675"/>
      <c r="F31" s="683"/>
      <c r="G31" s="478"/>
      <c r="H31" s="680"/>
      <c r="I31" s="680"/>
      <c r="J31" s="680"/>
      <c r="K31" s="680"/>
      <c r="L31" s="680"/>
      <c r="M31" s="685"/>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3">
      <c r="A32" s="668"/>
      <c r="B32" s="668"/>
      <c r="C32" s="671"/>
      <c r="D32" s="673"/>
      <c r="E32" s="675"/>
      <c r="F32" s="683"/>
      <c r="G32" s="478"/>
      <c r="H32" s="680"/>
      <c r="I32" s="680"/>
      <c r="J32" s="680"/>
      <c r="K32" s="680"/>
      <c r="L32" s="680"/>
      <c r="M32" s="685"/>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3">
      <c r="A33" s="668"/>
      <c r="B33" s="668"/>
      <c r="C33" s="671"/>
      <c r="D33" s="673"/>
      <c r="E33" s="675"/>
      <c r="F33" s="683"/>
      <c r="G33" s="478"/>
      <c r="H33" s="680"/>
      <c r="I33" s="680"/>
      <c r="J33" s="680"/>
      <c r="K33" s="680"/>
      <c r="L33" s="680"/>
      <c r="M33" s="685"/>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3">
      <c r="A34" s="668"/>
      <c r="B34" s="668"/>
      <c r="C34" s="671"/>
      <c r="D34" s="673"/>
      <c r="E34" s="675"/>
      <c r="F34" s="683"/>
      <c r="G34" s="478"/>
      <c r="H34" s="680"/>
      <c r="I34" s="680"/>
      <c r="J34" s="680"/>
      <c r="K34" s="680"/>
      <c r="L34" s="680"/>
      <c r="M34" s="685"/>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3">
      <c r="A35" s="668"/>
      <c r="B35" s="668"/>
      <c r="C35" s="671"/>
      <c r="D35" s="673"/>
      <c r="E35" s="675"/>
      <c r="F35" s="683"/>
      <c r="G35" s="478"/>
      <c r="H35" s="680"/>
      <c r="I35" s="680"/>
      <c r="J35" s="680"/>
      <c r="K35" s="680"/>
      <c r="L35" s="680"/>
      <c r="M35" s="685"/>
      <c r="N35" s="53"/>
      <c r="O35" s="53"/>
    </row>
    <row r="36" spans="1:169" x14ac:dyDescent="0.3">
      <c r="A36" s="668"/>
      <c r="B36" s="668"/>
      <c r="C36" s="671"/>
      <c r="D36" s="673"/>
      <c r="E36" s="675"/>
      <c r="F36" s="683"/>
      <c r="G36" s="478"/>
      <c r="H36" s="680"/>
      <c r="I36" s="680"/>
      <c r="J36" s="680"/>
      <c r="K36" s="680"/>
      <c r="L36" s="680"/>
      <c r="M36" s="685"/>
      <c r="N36" s="53"/>
      <c r="O36" s="53"/>
    </row>
    <row r="37" spans="1:169" x14ac:dyDescent="0.3">
      <c r="A37" s="668"/>
      <c r="B37" s="668"/>
      <c r="C37" s="671"/>
      <c r="D37" s="673"/>
      <c r="E37" s="675"/>
      <c r="F37" s="683"/>
      <c r="G37" s="478"/>
      <c r="H37" s="680"/>
      <c r="I37" s="680"/>
      <c r="J37" s="680"/>
      <c r="K37" s="680"/>
      <c r="L37" s="680"/>
      <c r="M37" s="685"/>
      <c r="N37" s="53"/>
      <c r="O37" s="53"/>
    </row>
    <row r="38" spans="1:169" x14ac:dyDescent="0.3">
      <c r="A38" s="668"/>
      <c r="B38" s="668"/>
      <c r="C38" s="671"/>
      <c r="D38" s="673"/>
      <c r="E38" s="675"/>
      <c r="F38" s="683"/>
      <c r="G38" s="478"/>
      <c r="H38" s="680"/>
      <c r="I38" s="680"/>
      <c r="J38" s="680"/>
      <c r="K38" s="680"/>
      <c r="L38" s="680"/>
      <c r="M38" s="685"/>
      <c r="N38" s="53"/>
      <c r="O38" s="53"/>
    </row>
    <row r="39" spans="1:169" ht="15.75" customHeight="1" x14ac:dyDescent="0.3">
      <c r="A39" s="669"/>
      <c r="B39" s="669"/>
      <c r="C39" s="671"/>
      <c r="D39" s="673"/>
      <c r="E39" s="675"/>
      <c r="F39" s="683"/>
      <c r="G39" s="478"/>
      <c r="H39" s="680"/>
      <c r="I39" s="680"/>
      <c r="J39" s="680"/>
      <c r="K39" s="680"/>
      <c r="L39" s="680"/>
      <c r="M39" s="685"/>
      <c r="N39" s="53"/>
      <c r="O39" s="53"/>
    </row>
    <row r="40" spans="1:169" s="45" customFormat="1" ht="12.75" customHeight="1" x14ac:dyDescent="0.3">
      <c r="A40" s="667">
        <f>'7- Mapa Final'!A40</f>
        <v>4</v>
      </c>
      <c r="B40" s="667" t="str">
        <f>'7- Mapa Final'!B40</f>
        <v>Soporte inoportuno</v>
      </c>
      <c r="C40" s="670" t="str">
        <f>'7- Mapa Final'!C40</f>
        <v>posibilidad de afectación en la prestación de servicio por inoportuna atención a los requierimientos de soporte técnico.</v>
      </c>
      <c r="D40" s="672" t="str">
        <f>'7- Mapa Final'!I40</f>
        <v>Baja - 2</v>
      </c>
      <c r="E40" s="674" t="str">
        <f>'7- Mapa Final'!J40</f>
        <v>Menor - 2</v>
      </c>
      <c r="F40" s="682" t="str">
        <f>'7- Mapa Final'!L40</f>
        <v>Moderado - 4</v>
      </c>
      <c r="G40" s="471" t="str">
        <f>'7- Mapa Final'!M40:M49</f>
        <v>Reducir (Mitigar)</v>
      </c>
      <c r="H40" s="684" t="s">
        <v>476</v>
      </c>
      <c r="I40" s="680"/>
      <c r="J40" s="680" t="s">
        <v>11</v>
      </c>
      <c r="K40" s="681">
        <v>44927</v>
      </c>
      <c r="L40" s="681">
        <v>45016</v>
      </c>
      <c r="M40" s="685" t="s">
        <v>477</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3">
      <c r="A41" s="668"/>
      <c r="B41" s="668"/>
      <c r="C41" s="671"/>
      <c r="D41" s="673"/>
      <c r="E41" s="675"/>
      <c r="F41" s="683"/>
      <c r="G41" s="478"/>
      <c r="H41" s="684"/>
      <c r="I41" s="680"/>
      <c r="J41" s="680"/>
      <c r="K41" s="680"/>
      <c r="L41" s="680"/>
      <c r="M41" s="685"/>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3">
      <c r="A42" s="668"/>
      <c r="B42" s="668"/>
      <c r="C42" s="671"/>
      <c r="D42" s="673"/>
      <c r="E42" s="675"/>
      <c r="F42" s="683"/>
      <c r="G42" s="478"/>
      <c r="H42" s="684"/>
      <c r="I42" s="680"/>
      <c r="J42" s="680"/>
      <c r="K42" s="680"/>
      <c r="L42" s="680"/>
      <c r="M42" s="685"/>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3">
      <c r="A43" s="668"/>
      <c r="B43" s="668"/>
      <c r="C43" s="671"/>
      <c r="D43" s="673"/>
      <c r="E43" s="675"/>
      <c r="F43" s="683"/>
      <c r="G43" s="478"/>
      <c r="H43" s="684"/>
      <c r="I43" s="680"/>
      <c r="J43" s="680"/>
      <c r="K43" s="680"/>
      <c r="L43" s="680"/>
      <c r="M43" s="685"/>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3">
      <c r="A44" s="668"/>
      <c r="B44" s="668"/>
      <c r="C44" s="671"/>
      <c r="D44" s="673"/>
      <c r="E44" s="675"/>
      <c r="F44" s="683"/>
      <c r="G44" s="478"/>
      <c r="H44" s="684"/>
      <c r="I44" s="680"/>
      <c r="J44" s="680"/>
      <c r="K44" s="680"/>
      <c r="L44" s="680"/>
      <c r="M44" s="685"/>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3">
      <c r="A45" s="668"/>
      <c r="B45" s="668"/>
      <c r="C45" s="671"/>
      <c r="D45" s="673"/>
      <c r="E45" s="675"/>
      <c r="F45" s="683"/>
      <c r="G45" s="478"/>
      <c r="H45" s="684"/>
      <c r="I45" s="680"/>
      <c r="J45" s="680"/>
      <c r="K45" s="680"/>
      <c r="L45" s="680"/>
      <c r="M45" s="685"/>
      <c r="N45" s="53"/>
      <c r="O45" s="53"/>
    </row>
    <row r="46" spans="1:169" x14ac:dyDescent="0.3">
      <c r="A46" s="668"/>
      <c r="B46" s="668"/>
      <c r="C46" s="671"/>
      <c r="D46" s="673"/>
      <c r="E46" s="675"/>
      <c r="F46" s="683"/>
      <c r="G46" s="478"/>
      <c r="H46" s="684"/>
      <c r="I46" s="680"/>
      <c r="J46" s="680"/>
      <c r="K46" s="680"/>
      <c r="L46" s="680"/>
      <c r="M46" s="685"/>
      <c r="N46" s="53"/>
      <c r="O46" s="53"/>
    </row>
    <row r="47" spans="1:169" x14ac:dyDescent="0.3">
      <c r="A47" s="668"/>
      <c r="B47" s="668"/>
      <c r="C47" s="671"/>
      <c r="D47" s="673"/>
      <c r="E47" s="675"/>
      <c r="F47" s="683"/>
      <c r="G47" s="478"/>
      <c r="H47" s="684"/>
      <c r="I47" s="680"/>
      <c r="J47" s="680"/>
      <c r="K47" s="680"/>
      <c r="L47" s="680"/>
      <c r="M47" s="685"/>
      <c r="N47" s="53"/>
      <c r="O47" s="53"/>
    </row>
    <row r="48" spans="1:169" x14ac:dyDescent="0.3">
      <c r="A48" s="668"/>
      <c r="B48" s="668"/>
      <c r="C48" s="671"/>
      <c r="D48" s="673"/>
      <c r="E48" s="675"/>
      <c r="F48" s="683"/>
      <c r="G48" s="478"/>
      <c r="H48" s="684"/>
      <c r="I48" s="680"/>
      <c r="J48" s="680"/>
      <c r="K48" s="680"/>
      <c r="L48" s="680"/>
      <c r="M48" s="685"/>
      <c r="N48" s="53"/>
      <c r="O48" s="53"/>
    </row>
    <row r="49" spans="1:15" x14ac:dyDescent="0.3">
      <c r="A49" s="669"/>
      <c r="B49" s="669"/>
      <c r="C49" s="671"/>
      <c r="D49" s="673"/>
      <c r="E49" s="675"/>
      <c r="F49" s="683"/>
      <c r="G49" s="478"/>
      <c r="H49" s="692"/>
      <c r="I49" s="693"/>
      <c r="J49" s="693"/>
      <c r="K49" s="680"/>
      <c r="L49" s="680"/>
      <c r="M49" s="691"/>
      <c r="N49" s="53"/>
      <c r="O49" s="53"/>
    </row>
    <row r="50" spans="1:15" ht="15" customHeight="1" x14ac:dyDescent="0.3">
      <c r="A50" s="667">
        <f>'7- Mapa Final'!A50</f>
        <v>5</v>
      </c>
      <c r="B50" s="667" t="str">
        <f>'7- Mapa Final'!B50</f>
        <v xml:space="preserve">Pérdida de información </v>
      </c>
      <c r="C50" s="670" t="str">
        <f>'7- Mapa Final'!C50</f>
        <v>Posibilidad de afectación en la Prestación del Servicio de Justicia por la materialización de las amenzas de seguridad informática.</v>
      </c>
      <c r="D50" s="672" t="str">
        <f>'7- Mapa Final'!I50</f>
        <v>Baja - 2</v>
      </c>
      <c r="E50" s="674" t="str">
        <f>'7- Mapa Final'!J50</f>
        <v>Menor - 2</v>
      </c>
      <c r="F50" s="682" t="str">
        <f>'7- Mapa Final'!L50</f>
        <v>Moderado - 4</v>
      </c>
      <c r="G50" s="471" t="str">
        <f>'7- Mapa Final'!M50:M59</f>
        <v>Reducir (Mitigar)</v>
      </c>
      <c r="H50" s="684" t="s">
        <v>478</v>
      </c>
      <c r="I50" s="680"/>
      <c r="J50" s="680" t="s">
        <v>11</v>
      </c>
      <c r="K50" s="681">
        <v>44927</v>
      </c>
      <c r="L50" s="681">
        <v>45016</v>
      </c>
      <c r="M50" s="685" t="s">
        <v>479</v>
      </c>
    </row>
    <row r="51" spans="1:15" x14ac:dyDescent="0.3">
      <c r="A51" s="668"/>
      <c r="B51" s="668"/>
      <c r="C51" s="671"/>
      <c r="D51" s="673"/>
      <c r="E51" s="675"/>
      <c r="F51" s="683"/>
      <c r="G51" s="478"/>
      <c r="H51" s="684"/>
      <c r="I51" s="680"/>
      <c r="J51" s="680"/>
      <c r="K51" s="680"/>
      <c r="L51" s="680"/>
      <c r="M51" s="694"/>
    </row>
    <row r="52" spans="1:15" x14ac:dyDescent="0.3">
      <c r="A52" s="668"/>
      <c r="B52" s="668"/>
      <c r="C52" s="671"/>
      <c r="D52" s="673"/>
      <c r="E52" s="675"/>
      <c r="F52" s="683"/>
      <c r="G52" s="478"/>
      <c r="H52" s="684"/>
      <c r="I52" s="680"/>
      <c r="J52" s="680"/>
      <c r="K52" s="680"/>
      <c r="L52" s="680"/>
      <c r="M52" s="694"/>
    </row>
    <row r="53" spans="1:15" x14ac:dyDescent="0.3">
      <c r="A53" s="668"/>
      <c r="B53" s="668"/>
      <c r="C53" s="671"/>
      <c r="D53" s="673"/>
      <c r="E53" s="675"/>
      <c r="F53" s="683"/>
      <c r="G53" s="478"/>
      <c r="H53" s="684"/>
      <c r="I53" s="680"/>
      <c r="J53" s="680"/>
      <c r="K53" s="680"/>
      <c r="L53" s="680"/>
      <c r="M53" s="694"/>
    </row>
    <row r="54" spans="1:15" x14ac:dyDescent="0.3">
      <c r="A54" s="668"/>
      <c r="B54" s="668"/>
      <c r="C54" s="671"/>
      <c r="D54" s="673"/>
      <c r="E54" s="675"/>
      <c r="F54" s="683"/>
      <c r="G54" s="478"/>
      <c r="H54" s="684"/>
      <c r="I54" s="680"/>
      <c r="J54" s="680"/>
      <c r="K54" s="680"/>
      <c r="L54" s="680"/>
      <c r="M54" s="694"/>
    </row>
    <row r="55" spans="1:15" x14ac:dyDescent="0.3">
      <c r="A55" s="668"/>
      <c r="B55" s="668"/>
      <c r="C55" s="671"/>
      <c r="D55" s="673"/>
      <c r="E55" s="675"/>
      <c r="F55" s="683"/>
      <c r="G55" s="478"/>
      <c r="H55" s="684"/>
      <c r="I55" s="680"/>
      <c r="J55" s="680"/>
      <c r="K55" s="680"/>
      <c r="L55" s="680"/>
      <c r="M55" s="694"/>
    </row>
    <row r="56" spans="1:15" x14ac:dyDescent="0.3">
      <c r="A56" s="668"/>
      <c r="B56" s="668"/>
      <c r="C56" s="671"/>
      <c r="D56" s="673"/>
      <c r="E56" s="675"/>
      <c r="F56" s="683"/>
      <c r="G56" s="478"/>
      <c r="H56" s="684"/>
      <c r="I56" s="680"/>
      <c r="J56" s="680"/>
      <c r="K56" s="680"/>
      <c r="L56" s="680"/>
      <c r="M56" s="694"/>
    </row>
    <row r="57" spans="1:15" x14ac:dyDescent="0.3">
      <c r="A57" s="668"/>
      <c r="B57" s="668"/>
      <c r="C57" s="671"/>
      <c r="D57" s="673"/>
      <c r="E57" s="675"/>
      <c r="F57" s="683"/>
      <c r="G57" s="478"/>
      <c r="H57" s="684"/>
      <c r="I57" s="680"/>
      <c r="J57" s="680"/>
      <c r="K57" s="680"/>
      <c r="L57" s="680"/>
      <c r="M57" s="694"/>
    </row>
    <row r="58" spans="1:15" x14ac:dyDescent="0.3">
      <c r="A58" s="668"/>
      <c r="B58" s="668"/>
      <c r="C58" s="671"/>
      <c r="D58" s="673"/>
      <c r="E58" s="675"/>
      <c r="F58" s="683"/>
      <c r="G58" s="478"/>
      <c r="H58" s="684"/>
      <c r="I58" s="680"/>
      <c r="J58" s="680"/>
      <c r="K58" s="680"/>
      <c r="L58" s="680"/>
      <c r="M58" s="694"/>
    </row>
    <row r="59" spans="1:15" x14ac:dyDescent="0.3">
      <c r="A59" s="669"/>
      <c r="B59" s="669"/>
      <c r="C59" s="671"/>
      <c r="D59" s="673"/>
      <c r="E59" s="675"/>
      <c r="F59" s="683"/>
      <c r="G59" s="478"/>
      <c r="H59" s="692"/>
      <c r="I59" s="693"/>
      <c r="J59" s="693"/>
      <c r="K59" s="680"/>
      <c r="L59" s="680"/>
      <c r="M59" s="695"/>
    </row>
    <row r="60" spans="1:15" ht="15" customHeight="1" x14ac:dyDescent="0.3">
      <c r="A60" s="667">
        <f>'7- Mapa Final'!A60</f>
        <v>6</v>
      </c>
      <c r="B60" s="667" t="str">
        <f>'7- Mapa Final'!B60</f>
        <v>Riesgo Público</v>
      </c>
      <c r="C60" s="670" t="str">
        <f>'7- Mapa Final'!C60</f>
        <v>La probabilidad de afectación en la Prestación del Servicio de Justicia debido dificultad para ejecutar las actividades del proceso por alteración de orden público.</v>
      </c>
      <c r="D60" s="672" t="str">
        <f>'7- Mapa Final'!I60</f>
        <v>Baja - 2</v>
      </c>
      <c r="E60" s="674" t="str">
        <f>'7- Mapa Final'!J60</f>
        <v>Moderado - 3</v>
      </c>
      <c r="F60" s="682" t="str">
        <f>'7- Mapa Final'!L60</f>
        <v>Moderado - 6</v>
      </c>
      <c r="G60" s="471" t="str">
        <f>'7- Mapa Final'!M60:M69</f>
        <v>Reducir (Mitigar)</v>
      </c>
      <c r="H60" s="684" t="s">
        <v>480</v>
      </c>
      <c r="I60" s="680"/>
      <c r="J60" s="680" t="s">
        <v>11</v>
      </c>
      <c r="K60" s="681">
        <v>44927</v>
      </c>
      <c r="L60" s="681">
        <v>45016</v>
      </c>
      <c r="M60" s="685" t="s">
        <v>481</v>
      </c>
    </row>
    <row r="61" spans="1:15" x14ac:dyDescent="0.3">
      <c r="A61" s="668"/>
      <c r="B61" s="668"/>
      <c r="C61" s="671"/>
      <c r="D61" s="673"/>
      <c r="E61" s="675"/>
      <c r="F61" s="683"/>
      <c r="G61" s="478"/>
      <c r="H61" s="684"/>
      <c r="I61" s="680"/>
      <c r="J61" s="680"/>
      <c r="K61" s="680"/>
      <c r="L61" s="680"/>
      <c r="M61" s="685"/>
    </row>
    <row r="62" spans="1:15" x14ac:dyDescent="0.3">
      <c r="A62" s="668"/>
      <c r="B62" s="668"/>
      <c r="C62" s="671"/>
      <c r="D62" s="673"/>
      <c r="E62" s="675"/>
      <c r="F62" s="683"/>
      <c r="G62" s="478"/>
      <c r="H62" s="684"/>
      <c r="I62" s="680"/>
      <c r="J62" s="680"/>
      <c r="K62" s="680"/>
      <c r="L62" s="680"/>
      <c r="M62" s="685"/>
    </row>
    <row r="63" spans="1:15" x14ac:dyDescent="0.3">
      <c r="A63" s="668"/>
      <c r="B63" s="668"/>
      <c r="C63" s="671"/>
      <c r="D63" s="673"/>
      <c r="E63" s="675"/>
      <c r="F63" s="683"/>
      <c r="G63" s="478"/>
      <c r="H63" s="684"/>
      <c r="I63" s="680"/>
      <c r="J63" s="680"/>
      <c r="K63" s="680"/>
      <c r="L63" s="680"/>
      <c r="M63" s="685"/>
    </row>
    <row r="64" spans="1:15" x14ac:dyDescent="0.3">
      <c r="A64" s="668"/>
      <c r="B64" s="668"/>
      <c r="C64" s="671"/>
      <c r="D64" s="673"/>
      <c r="E64" s="675"/>
      <c r="F64" s="683"/>
      <c r="G64" s="478"/>
      <c r="H64" s="684"/>
      <c r="I64" s="680"/>
      <c r="J64" s="680"/>
      <c r="K64" s="680"/>
      <c r="L64" s="680"/>
      <c r="M64" s="685"/>
    </row>
    <row r="65" spans="1:13" x14ac:dyDescent="0.3">
      <c r="A65" s="668"/>
      <c r="B65" s="668"/>
      <c r="C65" s="671"/>
      <c r="D65" s="673"/>
      <c r="E65" s="675"/>
      <c r="F65" s="683"/>
      <c r="G65" s="478"/>
      <c r="H65" s="684"/>
      <c r="I65" s="680"/>
      <c r="J65" s="680"/>
      <c r="K65" s="680"/>
      <c r="L65" s="680"/>
      <c r="M65" s="685"/>
    </row>
    <row r="66" spans="1:13" x14ac:dyDescent="0.3">
      <c r="A66" s="668"/>
      <c r="B66" s="668"/>
      <c r="C66" s="671"/>
      <c r="D66" s="673"/>
      <c r="E66" s="675"/>
      <c r="F66" s="683"/>
      <c r="G66" s="478"/>
      <c r="H66" s="684"/>
      <c r="I66" s="680"/>
      <c r="J66" s="680"/>
      <c r="K66" s="680"/>
      <c r="L66" s="680"/>
      <c r="M66" s="685"/>
    </row>
    <row r="67" spans="1:13" x14ac:dyDescent="0.3">
      <c r="A67" s="668"/>
      <c r="B67" s="668"/>
      <c r="C67" s="671"/>
      <c r="D67" s="673"/>
      <c r="E67" s="675"/>
      <c r="F67" s="683"/>
      <c r="G67" s="478"/>
      <c r="H67" s="684"/>
      <c r="I67" s="680"/>
      <c r="J67" s="680"/>
      <c r="K67" s="680"/>
      <c r="L67" s="680"/>
      <c r="M67" s="685"/>
    </row>
    <row r="68" spans="1:13" x14ac:dyDescent="0.3">
      <c r="A68" s="668"/>
      <c r="B68" s="668"/>
      <c r="C68" s="671"/>
      <c r="D68" s="673"/>
      <c r="E68" s="675"/>
      <c r="F68" s="683"/>
      <c r="G68" s="478"/>
      <c r="H68" s="684"/>
      <c r="I68" s="680"/>
      <c r="J68" s="680"/>
      <c r="K68" s="680"/>
      <c r="L68" s="680"/>
      <c r="M68" s="685"/>
    </row>
    <row r="69" spans="1:13" x14ac:dyDescent="0.3">
      <c r="A69" s="669"/>
      <c r="B69" s="669"/>
      <c r="C69" s="671"/>
      <c r="D69" s="673"/>
      <c r="E69" s="675"/>
      <c r="F69" s="683"/>
      <c r="G69" s="478"/>
      <c r="H69" s="696"/>
      <c r="I69" s="693"/>
      <c r="J69" s="693"/>
      <c r="K69" s="680"/>
      <c r="L69" s="680"/>
      <c r="M69" s="691"/>
    </row>
    <row r="70" spans="1:13" ht="15" customHeight="1" x14ac:dyDescent="0.3">
      <c r="A70" s="667">
        <f>'7- Mapa Final'!A70</f>
        <v>7</v>
      </c>
      <c r="B70" s="667" t="str">
        <f>'7- Mapa Final'!B70</f>
        <v>Ambiental</v>
      </c>
      <c r="C70" s="670" t="str">
        <f>'7- Mapa Final'!C70</f>
        <v>La probabilidad de afectacion ambiental por el uso indebido de los insumos y servicios que impactan el medio ambiente.</v>
      </c>
      <c r="D70" s="672" t="str">
        <f>'7- Mapa Final'!I70</f>
        <v>Baja - 2</v>
      </c>
      <c r="E70" s="674" t="str">
        <f>'7- Mapa Final'!J70</f>
        <v>Moderado - 3</v>
      </c>
      <c r="F70" s="682" t="str">
        <f>'7- Mapa Final'!L70</f>
        <v>Moderado - 6</v>
      </c>
      <c r="G70" s="698" t="str">
        <f>'7- Mapa Final'!M70:M79</f>
        <v>Reducir (Mitigar)</v>
      </c>
      <c r="H70" s="707" t="s">
        <v>482</v>
      </c>
      <c r="I70" s="708"/>
      <c r="J70" s="680" t="s">
        <v>11</v>
      </c>
      <c r="K70" s="681">
        <v>44927</v>
      </c>
      <c r="L70" s="681">
        <v>45016</v>
      </c>
      <c r="M70" s="685" t="s">
        <v>483</v>
      </c>
    </row>
    <row r="71" spans="1:13" x14ac:dyDescent="0.3">
      <c r="A71" s="668"/>
      <c r="B71" s="668"/>
      <c r="C71" s="671"/>
      <c r="D71" s="673"/>
      <c r="E71" s="675"/>
      <c r="F71" s="683"/>
      <c r="G71" s="699"/>
      <c r="H71" s="707"/>
      <c r="I71" s="708"/>
      <c r="J71" s="680"/>
      <c r="K71" s="680"/>
      <c r="L71" s="680"/>
      <c r="M71" s="685"/>
    </row>
    <row r="72" spans="1:13" x14ac:dyDescent="0.3">
      <c r="A72" s="668"/>
      <c r="B72" s="668"/>
      <c r="C72" s="671"/>
      <c r="D72" s="673"/>
      <c r="E72" s="675"/>
      <c r="F72" s="683"/>
      <c r="G72" s="699"/>
      <c r="H72" s="707"/>
      <c r="I72" s="708"/>
      <c r="J72" s="680"/>
      <c r="K72" s="680"/>
      <c r="L72" s="680"/>
      <c r="M72" s="685"/>
    </row>
    <row r="73" spans="1:13" x14ac:dyDescent="0.3">
      <c r="A73" s="668"/>
      <c r="B73" s="668"/>
      <c r="C73" s="671"/>
      <c r="D73" s="673"/>
      <c r="E73" s="675"/>
      <c r="F73" s="683"/>
      <c r="G73" s="699"/>
      <c r="H73" s="707"/>
      <c r="I73" s="708"/>
      <c r="J73" s="680"/>
      <c r="K73" s="680"/>
      <c r="L73" s="680"/>
      <c r="M73" s="685"/>
    </row>
    <row r="74" spans="1:13" x14ac:dyDescent="0.3">
      <c r="A74" s="668"/>
      <c r="B74" s="668"/>
      <c r="C74" s="671"/>
      <c r="D74" s="673"/>
      <c r="E74" s="675"/>
      <c r="F74" s="683"/>
      <c r="G74" s="699"/>
      <c r="H74" s="707"/>
      <c r="I74" s="708"/>
      <c r="J74" s="680"/>
      <c r="K74" s="680"/>
      <c r="L74" s="680"/>
      <c r="M74" s="685"/>
    </row>
    <row r="75" spans="1:13" x14ac:dyDescent="0.3">
      <c r="A75" s="668"/>
      <c r="B75" s="668"/>
      <c r="C75" s="671"/>
      <c r="D75" s="673"/>
      <c r="E75" s="675"/>
      <c r="F75" s="683"/>
      <c r="G75" s="699"/>
      <c r="H75" s="707"/>
      <c r="I75" s="708"/>
      <c r="J75" s="680"/>
      <c r="K75" s="680"/>
      <c r="L75" s="680"/>
      <c r="M75" s="685"/>
    </row>
    <row r="76" spans="1:13" x14ac:dyDescent="0.3">
      <c r="A76" s="668"/>
      <c r="B76" s="668"/>
      <c r="C76" s="671"/>
      <c r="D76" s="673"/>
      <c r="E76" s="675"/>
      <c r="F76" s="683"/>
      <c r="G76" s="699"/>
      <c r="H76" s="707"/>
      <c r="I76" s="708"/>
      <c r="J76" s="680"/>
      <c r="K76" s="680"/>
      <c r="L76" s="680"/>
      <c r="M76" s="685"/>
    </row>
    <row r="77" spans="1:13" x14ac:dyDescent="0.3">
      <c r="A77" s="668"/>
      <c r="B77" s="668"/>
      <c r="C77" s="671"/>
      <c r="D77" s="673"/>
      <c r="E77" s="675"/>
      <c r="F77" s="683"/>
      <c r="G77" s="699"/>
      <c r="H77" s="707"/>
      <c r="I77" s="708"/>
      <c r="J77" s="680"/>
      <c r="K77" s="680"/>
      <c r="L77" s="680"/>
      <c r="M77" s="685"/>
    </row>
    <row r="78" spans="1:13" x14ac:dyDescent="0.3">
      <c r="A78" s="668"/>
      <c r="B78" s="668"/>
      <c r="C78" s="671"/>
      <c r="D78" s="673"/>
      <c r="E78" s="675"/>
      <c r="F78" s="683"/>
      <c r="G78" s="699"/>
      <c r="H78" s="707"/>
      <c r="I78" s="708"/>
      <c r="J78" s="680"/>
      <c r="K78" s="680"/>
      <c r="L78" s="680"/>
      <c r="M78" s="685"/>
    </row>
    <row r="79" spans="1:13" x14ac:dyDescent="0.3">
      <c r="A79" s="669"/>
      <c r="B79" s="669"/>
      <c r="C79" s="671"/>
      <c r="D79" s="673"/>
      <c r="E79" s="675"/>
      <c r="F79" s="683"/>
      <c r="G79" s="699"/>
      <c r="H79" s="707"/>
      <c r="I79" s="709"/>
      <c r="J79" s="697"/>
      <c r="K79" s="697"/>
      <c r="L79" s="697"/>
      <c r="M79" s="691"/>
    </row>
    <row r="80" spans="1:13" ht="15" customHeight="1" x14ac:dyDescent="0.3">
      <c r="A80" s="667">
        <f>'7- Mapa Final'!A80</f>
        <v>8</v>
      </c>
      <c r="B80" s="667" t="str">
        <f>'7- Mapa Final'!B80</f>
        <v>Contaminación Ambiental por inadecuado manejo de residuos electricos y electronicos - RAEES</v>
      </c>
      <c r="C80" s="670" t="str">
        <f>'7- Mapa Final'!C80</f>
        <v>Posibilidad de  Afectación Ambiental por la incorrecta disposición final de los  residuos de aparatos  eléctricos y electrónicos.</v>
      </c>
      <c r="D80" s="672" t="str">
        <f>'7- Mapa Final'!I80</f>
        <v>Media - 3</v>
      </c>
      <c r="E80" s="674" t="str">
        <f>'7- Mapa Final'!J80</f>
        <v>Moderado - 3</v>
      </c>
      <c r="F80" s="682" t="str">
        <f>'7- Mapa Final'!L80</f>
        <v>Moderado - 9</v>
      </c>
      <c r="G80" s="698" t="str">
        <f>'7- Mapa Final'!M80:M89</f>
        <v>Reducir (Mitigar)</v>
      </c>
      <c r="H80" s="700" t="s">
        <v>484</v>
      </c>
      <c r="I80" s="702"/>
      <c r="J80" s="702" t="s">
        <v>11</v>
      </c>
      <c r="K80" s="703">
        <v>44927</v>
      </c>
      <c r="L80" s="704">
        <v>45016</v>
      </c>
      <c r="M80" s="705" t="s">
        <v>485</v>
      </c>
    </row>
    <row r="81" spans="1:13" x14ac:dyDescent="0.3">
      <c r="A81" s="668"/>
      <c r="B81" s="668"/>
      <c r="C81" s="671"/>
      <c r="D81" s="673"/>
      <c r="E81" s="675"/>
      <c r="F81" s="683"/>
      <c r="G81" s="699"/>
      <c r="H81" s="701"/>
      <c r="I81" s="702"/>
      <c r="J81" s="702"/>
      <c r="K81" s="701"/>
      <c r="L81" s="702"/>
      <c r="M81" s="705"/>
    </row>
    <row r="82" spans="1:13" x14ac:dyDescent="0.3">
      <c r="A82" s="668"/>
      <c r="B82" s="668"/>
      <c r="C82" s="671"/>
      <c r="D82" s="673"/>
      <c r="E82" s="675"/>
      <c r="F82" s="683"/>
      <c r="G82" s="699"/>
      <c r="H82" s="701"/>
      <c r="I82" s="702"/>
      <c r="J82" s="702"/>
      <c r="K82" s="701"/>
      <c r="L82" s="702"/>
      <c r="M82" s="705"/>
    </row>
    <row r="83" spans="1:13" x14ac:dyDescent="0.3">
      <c r="A83" s="668"/>
      <c r="B83" s="668"/>
      <c r="C83" s="671"/>
      <c r="D83" s="673"/>
      <c r="E83" s="675"/>
      <c r="F83" s="683"/>
      <c r="G83" s="699"/>
      <c r="H83" s="701"/>
      <c r="I83" s="702"/>
      <c r="J83" s="702"/>
      <c r="K83" s="701"/>
      <c r="L83" s="702"/>
      <c r="M83" s="705"/>
    </row>
    <row r="84" spans="1:13" x14ac:dyDescent="0.3">
      <c r="A84" s="668"/>
      <c r="B84" s="668"/>
      <c r="C84" s="671"/>
      <c r="D84" s="673"/>
      <c r="E84" s="675"/>
      <c r="F84" s="683"/>
      <c r="G84" s="699"/>
      <c r="H84" s="701"/>
      <c r="I84" s="702"/>
      <c r="J84" s="702"/>
      <c r="K84" s="701"/>
      <c r="L84" s="702"/>
      <c r="M84" s="705"/>
    </row>
    <row r="85" spans="1:13" x14ac:dyDescent="0.3">
      <c r="A85" s="668"/>
      <c r="B85" s="668"/>
      <c r="C85" s="671"/>
      <c r="D85" s="673"/>
      <c r="E85" s="675"/>
      <c r="F85" s="683"/>
      <c r="G85" s="699"/>
      <c r="H85" s="701"/>
      <c r="I85" s="702"/>
      <c r="J85" s="702"/>
      <c r="K85" s="701"/>
      <c r="L85" s="702"/>
      <c r="M85" s="705"/>
    </row>
    <row r="86" spans="1:13" x14ac:dyDescent="0.3">
      <c r="A86" s="668"/>
      <c r="B86" s="668"/>
      <c r="C86" s="671"/>
      <c r="D86" s="673"/>
      <c r="E86" s="675"/>
      <c r="F86" s="683"/>
      <c r="G86" s="699"/>
      <c r="H86" s="701"/>
      <c r="I86" s="702"/>
      <c r="J86" s="702"/>
      <c r="K86" s="701"/>
      <c r="L86" s="702"/>
      <c r="M86" s="705"/>
    </row>
    <row r="87" spans="1:13" x14ac:dyDescent="0.3">
      <c r="A87" s="668"/>
      <c r="B87" s="668"/>
      <c r="C87" s="671"/>
      <c r="D87" s="673"/>
      <c r="E87" s="675"/>
      <c r="F87" s="683"/>
      <c r="G87" s="699"/>
      <c r="H87" s="701"/>
      <c r="I87" s="702"/>
      <c r="J87" s="702"/>
      <c r="K87" s="701"/>
      <c r="L87" s="702"/>
      <c r="M87" s="705"/>
    </row>
    <row r="88" spans="1:13" x14ac:dyDescent="0.3">
      <c r="A88" s="668"/>
      <c r="B88" s="668"/>
      <c r="C88" s="671"/>
      <c r="D88" s="673"/>
      <c r="E88" s="675"/>
      <c r="F88" s="683"/>
      <c r="G88" s="699"/>
      <c r="H88" s="701"/>
      <c r="I88" s="702"/>
      <c r="J88" s="702"/>
      <c r="K88" s="701"/>
      <c r="L88" s="702"/>
      <c r="M88" s="705"/>
    </row>
    <row r="89" spans="1:13" ht="15.75" customHeight="1" x14ac:dyDescent="0.3">
      <c r="A89" s="669"/>
      <c r="B89" s="669"/>
      <c r="C89" s="671"/>
      <c r="D89" s="673"/>
      <c r="E89" s="675"/>
      <c r="F89" s="683"/>
      <c r="G89" s="699"/>
      <c r="H89" s="701"/>
      <c r="I89" s="702"/>
      <c r="J89" s="702"/>
      <c r="K89" s="701"/>
      <c r="L89" s="702"/>
      <c r="M89" s="706"/>
    </row>
  </sheetData>
  <sheetProtection sheet="1" objects="1" scenarios="1"/>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K50:K59"/>
    <mergeCell ref="L50:L5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K40:K49"/>
    <mergeCell ref="L40:L49"/>
    <mergeCell ref="M40:M49"/>
    <mergeCell ref="F40:F49"/>
    <mergeCell ref="G40:G49"/>
    <mergeCell ref="H40:H49"/>
    <mergeCell ref="I40:I49"/>
    <mergeCell ref="J40:J49"/>
    <mergeCell ref="M30:M39"/>
    <mergeCell ref="A9:G9"/>
    <mergeCell ref="A10:A19"/>
    <mergeCell ref="C10:C19"/>
    <mergeCell ref="L10:L19"/>
    <mergeCell ref="M10:M19"/>
    <mergeCell ref="F10:F19"/>
    <mergeCell ref="G10:G19"/>
    <mergeCell ref="H10:H19"/>
    <mergeCell ref="I10:I19"/>
    <mergeCell ref="J10:J19"/>
    <mergeCell ref="K10:K19"/>
    <mergeCell ref="I30:I39"/>
    <mergeCell ref="M20:M29"/>
    <mergeCell ref="D10:D19"/>
    <mergeCell ref="E10:E19"/>
    <mergeCell ref="B30:B39"/>
    <mergeCell ref="C30:C39"/>
    <mergeCell ref="D20:D29"/>
    <mergeCell ref="E20:E29"/>
    <mergeCell ref="D30:D39"/>
    <mergeCell ref="E30:E39"/>
    <mergeCell ref="F30:F39"/>
    <mergeCell ref="H30:H39"/>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A6:B6"/>
    <mergeCell ref="A7:C7"/>
    <mergeCell ref="D7:F7"/>
    <mergeCell ref="G7:G8"/>
    <mergeCell ref="C6:M6"/>
    <mergeCell ref="K1:M3"/>
    <mergeCell ref="A4:B4"/>
    <mergeCell ref="A5:B5"/>
    <mergeCell ref="A1:B2"/>
    <mergeCell ref="C1:J3"/>
    <mergeCell ref="C4:M4"/>
    <mergeCell ref="C5:M5"/>
    <mergeCell ref="M7:M8"/>
  </mergeCells>
  <conditionalFormatting sqref="A7:B7">
    <cfRule type="containsText" dxfId="127" priority="753" operator="containsText" text="3- Moderado">
      <formula>NOT(ISERROR(SEARCH("3- Moderado",A7)))</formula>
    </cfRule>
    <cfRule type="containsText" dxfId="126" priority="754" operator="containsText" text="6- Moderado">
      <formula>NOT(ISERROR(SEARCH("6- Moderado",A7)))</formula>
    </cfRule>
    <cfRule type="containsText" dxfId="125" priority="755" operator="containsText" text="4- Moderado">
      <formula>NOT(ISERROR(SEARCH("4- Moderado",A7)))</formula>
    </cfRule>
    <cfRule type="containsText" dxfId="124" priority="756" operator="containsText" text="3- Bajo">
      <formula>NOT(ISERROR(SEARCH("3- Bajo",A7)))</formula>
    </cfRule>
    <cfRule type="containsText" dxfId="123" priority="757" operator="containsText" text="4- Bajo">
      <formula>NOT(ISERROR(SEARCH("4- Bajo",A7)))</formula>
    </cfRule>
    <cfRule type="containsText" dxfId="122" priority="758" operator="containsText" text="1- Bajo">
      <formula>NOT(ISERROR(SEARCH("1- Bajo",A7)))</formula>
    </cfRule>
  </conditionalFormatting>
  <conditionalFormatting sqref="A10:E10 A20:E20 A30:E30 A40:E40 A50:E50 A60:E60 A70:E70 A80:E80">
    <cfRule type="containsText" dxfId="121" priority="734" operator="containsText" text="1- Bajo">
      <formula>NOT(ISERROR(SEARCH("1- Bajo",A10)))</formula>
    </cfRule>
    <cfRule type="containsText" dxfId="120" priority="729" operator="containsText" text="3- Moderado">
      <formula>NOT(ISERROR(SEARCH("3- Moderado",A10)))</formula>
    </cfRule>
    <cfRule type="containsText" dxfId="119" priority="733" operator="containsText" text="4- Bajo">
      <formula>NOT(ISERROR(SEARCH("4- Bajo",A10)))</formula>
    </cfRule>
    <cfRule type="containsText" dxfId="118" priority="732" operator="containsText" text="3- Bajo">
      <formula>NOT(ISERROR(SEARCH("3- Bajo",A10)))</formula>
    </cfRule>
    <cfRule type="containsText" dxfId="117" priority="731" operator="containsText" text="4- Moderado">
      <formula>NOT(ISERROR(SEARCH("4- Moderado",A10)))</formula>
    </cfRule>
    <cfRule type="containsText" dxfId="116" priority="730" operator="containsText" text="6- Moderado">
      <formula>NOT(ISERROR(SEARCH("6- Moderado",A10)))</formula>
    </cfRule>
  </conditionalFormatting>
  <conditionalFormatting sqref="C8:F8">
    <cfRule type="containsText" dxfId="115" priority="85" operator="containsText" text="3- Moderado">
      <formula>NOT(ISERROR(SEARCH("3- Moderado",C8)))</formula>
    </cfRule>
    <cfRule type="containsText" dxfId="114" priority="86" operator="containsText" text="6- Moderado">
      <formula>NOT(ISERROR(SEARCH("6- Moderado",C8)))</formula>
    </cfRule>
    <cfRule type="containsText" dxfId="113" priority="87" operator="containsText" text="4- Moderado">
      <formula>NOT(ISERROR(SEARCH("4- Moderado",C8)))</formula>
    </cfRule>
    <cfRule type="containsText" dxfId="112" priority="88" operator="containsText" text="3- Bajo">
      <formula>NOT(ISERROR(SEARCH("3- Bajo",C8)))</formula>
    </cfRule>
    <cfRule type="containsText" dxfId="111" priority="89" operator="containsText" text="4- Bajo">
      <formula>NOT(ISERROR(SEARCH("4- Bajo",C8)))</formula>
    </cfRule>
    <cfRule type="containsText" dxfId="110" priority="90" operator="containsText" text="1- Bajo">
      <formula>NOT(ISERROR(SEARCH("1- Bajo",C8)))</formula>
    </cfRule>
  </conditionalFormatting>
  <conditionalFormatting sqref="D10:D89">
    <cfRule type="containsText" dxfId="109" priority="642" operator="containsText" text="Muy Alta">
      <formula>NOT(ISERROR(SEARCH("Muy Alta",D10)))</formula>
    </cfRule>
    <cfRule type="containsText" dxfId="108" priority="643" operator="containsText" text="Alta">
      <formula>NOT(ISERROR(SEARCH("Alta",D10)))</formula>
    </cfRule>
    <cfRule type="containsText" dxfId="107" priority="644" operator="containsText" text="Baja">
      <formula>NOT(ISERROR(SEARCH("Baja",D10)))</formula>
    </cfRule>
    <cfRule type="containsText" dxfId="106" priority="645" operator="containsText" text="Muy Baja">
      <formula>NOT(ISERROR(SEARCH("Muy Baja",D10)))</formula>
    </cfRule>
    <cfRule type="containsText" dxfId="105" priority="662" operator="containsText" text="Media">
      <formula>NOT(ISERROR(SEARCH("Media",D10)))</formula>
    </cfRule>
  </conditionalFormatting>
  <conditionalFormatting sqref="E10:E89">
    <cfRule type="containsText" dxfId="104" priority="638" operator="containsText" text="Catastrófico">
      <formula>NOT(ISERROR(SEARCH("Catastrófico",E10)))</formula>
    </cfRule>
    <cfRule type="containsText" dxfId="103" priority="639" operator="containsText" text="Mayor">
      <formula>NOT(ISERROR(SEARCH("Mayor",E10)))</formula>
    </cfRule>
    <cfRule type="containsText" dxfId="102" priority="640" operator="containsText" text="Menor">
      <formula>NOT(ISERROR(SEARCH("Menor",E10)))</formula>
    </cfRule>
    <cfRule type="containsText" dxfId="101" priority="641" operator="containsText" text="Leve">
      <formula>NOT(ISERROR(SEARCH("Leve",E10)))</formula>
    </cfRule>
  </conditionalFormatting>
  <conditionalFormatting sqref="E10:F89">
    <cfRule type="containsText" dxfId="100" priority="661" operator="containsText" text="Moderado">
      <formula>NOT(ISERROR(SEARCH("Moderado",E10)))</formula>
    </cfRule>
  </conditionalFormatting>
  <conditionalFormatting sqref="F10:F89">
    <cfRule type="colorScale" priority="958">
      <colorScale>
        <cfvo type="min"/>
        <cfvo type="max"/>
        <color rgb="FFFF7128"/>
        <color rgb="FFFFEF9C"/>
      </colorScale>
    </cfRule>
    <cfRule type="containsText" dxfId="99" priority="954" operator="containsText" text="Bajo">
      <formula>NOT(ISERROR(SEARCH("Bajo",F10)))</formula>
    </cfRule>
    <cfRule type="containsText" dxfId="98" priority="955" operator="containsText" text="Moderado">
      <formula>NOT(ISERROR(SEARCH("Moderado",F10)))</formula>
    </cfRule>
    <cfRule type="containsText" dxfId="97" priority="956" operator="containsText" text="Alto">
      <formula>NOT(ISERROR(SEARCH("Alto",F10)))</formula>
    </cfRule>
    <cfRule type="containsText" dxfId="96" priority="957"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G10:G89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89"/>
  <sheetViews>
    <sheetView showGridLines="0" topLeftCell="B16" zoomScale="33" zoomScaleNormal="33" workbookViewId="0">
      <selection activeCell="M40" sqref="M40:M49"/>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12" customWidth="1"/>
    <col min="5" max="5" width="18.5546875" style="46" customWidth="1"/>
    <col min="6" max="6" width="18.33203125" style="46"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36" customFormat="1" ht="16.5" customHeight="1" x14ac:dyDescent="0.25">
      <c r="A1" s="658"/>
      <c r="B1" s="659"/>
      <c r="C1" s="662"/>
      <c r="D1" s="662"/>
      <c r="E1" s="662"/>
      <c r="F1" s="662"/>
      <c r="G1" s="662"/>
      <c r="H1" s="662"/>
      <c r="I1" s="662"/>
      <c r="J1" s="663"/>
      <c r="K1" s="657" t="s">
        <v>454</v>
      </c>
      <c r="L1" s="657"/>
      <c r="M1" s="657"/>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25">
      <c r="A2" s="660"/>
      <c r="B2" s="661"/>
      <c r="C2" s="664"/>
      <c r="D2" s="664"/>
      <c r="E2" s="664"/>
      <c r="F2" s="664"/>
      <c r="G2" s="664"/>
      <c r="H2" s="664"/>
      <c r="I2" s="664"/>
      <c r="J2" s="665"/>
      <c r="K2" s="657"/>
      <c r="L2" s="657"/>
      <c r="M2" s="657"/>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25">
      <c r="A3" s="1"/>
      <c r="B3" s="1"/>
      <c r="C3" s="664"/>
      <c r="D3" s="664"/>
      <c r="E3" s="664"/>
      <c r="F3" s="664"/>
      <c r="G3" s="664"/>
      <c r="H3" s="664"/>
      <c r="I3" s="664"/>
      <c r="J3" s="665"/>
      <c r="K3" s="657"/>
      <c r="L3" s="657"/>
      <c r="M3" s="657"/>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50000000000003" customHeight="1" x14ac:dyDescent="0.25">
      <c r="A4" s="551" t="s">
        <v>238</v>
      </c>
      <c r="B4" s="551"/>
      <c r="C4" s="553" t="s">
        <v>486</v>
      </c>
      <c r="D4" s="553"/>
      <c r="E4" s="553"/>
      <c r="F4" s="553"/>
      <c r="G4" s="553"/>
      <c r="H4" s="553"/>
      <c r="I4" s="553"/>
      <c r="J4" s="553"/>
      <c r="K4" s="553"/>
      <c r="L4" s="553"/>
      <c r="M4" s="553"/>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 customHeight="1" x14ac:dyDescent="0.25">
      <c r="A5" s="551" t="s">
        <v>240</v>
      </c>
      <c r="B5" s="551"/>
      <c r="C5" s="552" t="str">
        <f>+'Seguimiento 1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52"/>
      <c r="E5" s="552"/>
      <c r="F5" s="552"/>
      <c r="G5" s="552"/>
      <c r="H5" s="552"/>
      <c r="I5" s="552"/>
      <c r="J5" s="552"/>
      <c r="K5" s="552"/>
      <c r="L5" s="552"/>
      <c r="M5" s="552"/>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50000000000003" customHeight="1" thickBot="1" x14ac:dyDescent="0.3">
      <c r="A6" s="551" t="s">
        <v>241</v>
      </c>
      <c r="B6" s="551"/>
      <c r="C6" s="511" t="str">
        <f>+'Seguimiento 1 Trimestre'!C6</f>
        <v xml:space="preserve">Nivel Central - Nivel Seccional										</v>
      </c>
      <c r="D6" s="655"/>
      <c r="E6" s="655"/>
      <c r="F6" s="655"/>
      <c r="G6" s="655"/>
      <c r="H6" s="655"/>
      <c r="I6" s="655"/>
      <c r="J6" s="655"/>
      <c r="K6" s="655"/>
      <c r="L6" s="655"/>
      <c r="M6" s="656"/>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5">
      <c r="A7" s="650" t="s">
        <v>457</v>
      </c>
      <c r="B7" s="651"/>
      <c r="C7" s="652"/>
      <c r="D7" s="653" t="s">
        <v>458</v>
      </c>
      <c r="E7" s="653"/>
      <c r="F7" s="653"/>
      <c r="G7" s="654" t="s">
        <v>459</v>
      </c>
      <c r="H7" s="676" t="s">
        <v>460</v>
      </c>
      <c r="I7" s="678" t="s">
        <v>461</v>
      </c>
      <c r="J7" s="679"/>
      <c r="K7" s="678" t="s">
        <v>462</v>
      </c>
      <c r="L7" s="679"/>
      <c r="M7" s="666" t="s">
        <v>487</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5">
      <c r="A8" s="54" t="s">
        <v>26</v>
      </c>
      <c r="B8" s="54" t="s">
        <v>180</v>
      </c>
      <c r="C8" s="54" t="s">
        <v>182</v>
      </c>
      <c r="D8" s="47" t="s">
        <v>192</v>
      </c>
      <c r="E8" s="47" t="s">
        <v>464</v>
      </c>
      <c r="F8" s="47" t="s">
        <v>465</v>
      </c>
      <c r="G8" s="654"/>
      <c r="H8" s="677"/>
      <c r="I8" s="48" t="s">
        <v>466</v>
      </c>
      <c r="J8" s="48" t="s">
        <v>467</v>
      </c>
      <c r="K8" s="48" t="s">
        <v>468</v>
      </c>
      <c r="L8" s="48" t="s">
        <v>469</v>
      </c>
      <c r="M8" s="666"/>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x14ac:dyDescent="0.3">
      <c r="A9" s="686"/>
      <c r="B9" s="687"/>
      <c r="C9" s="687"/>
      <c r="D9" s="687"/>
      <c r="E9" s="687"/>
      <c r="F9" s="687"/>
      <c r="G9" s="687"/>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3">
      <c r="A10" s="667">
        <f>'7- Mapa Final'!A10</f>
        <v>1</v>
      </c>
      <c r="B10" s="667" t="str">
        <f>'7- Mapa Final'!B10</f>
        <v>Colapso</v>
      </c>
      <c r="C10" s="670" t="str">
        <f>'7- Mapa Final'!C10</f>
        <v>Posibilidad de afectación en la prestación del servicio de justicia a causa de conectividad deficiente WAN y LAN.</v>
      </c>
      <c r="D10" s="672" t="str">
        <f>'7- Mapa Final'!I10</f>
        <v>Baja - 2</v>
      </c>
      <c r="E10" s="674" t="str">
        <f>'7- Mapa Final'!J10</f>
        <v>Leve - 1</v>
      </c>
      <c r="F10" s="682" t="str">
        <f>'7- Mapa Final'!L10</f>
        <v>Bajo - 2</v>
      </c>
      <c r="G10" s="471" t="str">
        <f>'7- Mapa Final'!M10:M19</f>
        <v>Aceptar el riesgo</v>
      </c>
      <c r="H10" s="684" t="s">
        <v>470</v>
      </c>
      <c r="I10" s="689" t="s">
        <v>11</v>
      </c>
      <c r="J10" s="689"/>
      <c r="K10" s="681">
        <v>45017</v>
      </c>
      <c r="L10" s="681">
        <v>45107</v>
      </c>
      <c r="M10" s="688" t="s">
        <v>471</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3">
      <c r="A11" s="668"/>
      <c r="B11" s="668"/>
      <c r="C11" s="671"/>
      <c r="D11" s="673"/>
      <c r="E11" s="675"/>
      <c r="F11" s="683"/>
      <c r="G11" s="478"/>
      <c r="H11" s="684"/>
      <c r="I11" s="680"/>
      <c r="J11" s="680"/>
      <c r="K11" s="680"/>
      <c r="L11" s="680"/>
      <c r="M11" s="685"/>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3">
      <c r="A12" s="668"/>
      <c r="B12" s="668"/>
      <c r="C12" s="671"/>
      <c r="D12" s="673"/>
      <c r="E12" s="675"/>
      <c r="F12" s="683"/>
      <c r="G12" s="478"/>
      <c r="H12" s="684"/>
      <c r="I12" s="680"/>
      <c r="J12" s="680"/>
      <c r="K12" s="680"/>
      <c r="L12" s="680"/>
      <c r="M12" s="685"/>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3">
      <c r="A13" s="668"/>
      <c r="B13" s="668"/>
      <c r="C13" s="671"/>
      <c r="D13" s="673"/>
      <c r="E13" s="675"/>
      <c r="F13" s="683"/>
      <c r="G13" s="478"/>
      <c r="H13" s="684"/>
      <c r="I13" s="680"/>
      <c r="J13" s="680"/>
      <c r="K13" s="680"/>
      <c r="L13" s="680"/>
      <c r="M13" s="685"/>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x14ac:dyDescent="0.3">
      <c r="A14" s="668"/>
      <c r="B14" s="668"/>
      <c r="C14" s="671"/>
      <c r="D14" s="673"/>
      <c r="E14" s="675"/>
      <c r="F14" s="683"/>
      <c r="G14" s="478"/>
      <c r="H14" s="684"/>
      <c r="I14" s="680"/>
      <c r="J14" s="680"/>
      <c r="K14" s="680"/>
      <c r="L14" s="680"/>
      <c r="M14" s="685"/>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3">
      <c r="A15" s="668"/>
      <c r="B15" s="668"/>
      <c r="C15" s="671"/>
      <c r="D15" s="673"/>
      <c r="E15" s="675"/>
      <c r="F15" s="683"/>
      <c r="G15" s="478"/>
      <c r="H15" s="684"/>
      <c r="I15" s="680"/>
      <c r="J15" s="680"/>
      <c r="K15" s="680"/>
      <c r="L15" s="680"/>
      <c r="M15" s="685"/>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3">
      <c r="A16" s="668"/>
      <c r="B16" s="668"/>
      <c r="C16" s="671"/>
      <c r="D16" s="673"/>
      <c r="E16" s="675"/>
      <c r="F16" s="683"/>
      <c r="G16" s="478"/>
      <c r="H16" s="684"/>
      <c r="I16" s="680"/>
      <c r="J16" s="680"/>
      <c r="K16" s="680"/>
      <c r="L16" s="680"/>
      <c r="M16" s="685"/>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3">
      <c r="A17" s="668"/>
      <c r="B17" s="668"/>
      <c r="C17" s="671"/>
      <c r="D17" s="673"/>
      <c r="E17" s="675"/>
      <c r="F17" s="683"/>
      <c r="G17" s="478"/>
      <c r="H17" s="684"/>
      <c r="I17" s="680"/>
      <c r="J17" s="680"/>
      <c r="K17" s="680"/>
      <c r="L17" s="680"/>
      <c r="M17" s="685"/>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3">
      <c r="A18" s="668"/>
      <c r="B18" s="668"/>
      <c r="C18" s="671"/>
      <c r="D18" s="673"/>
      <c r="E18" s="675"/>
      <c r="F18" s="683"/>
      <c r="G18" s="478"/>
      <c r="H18" s="684"/>
      <c r="I18" s="680"/>
      <c r="J18" s="680"/>
      <c r="K18" s="680"/>
      <c r="L18" s="680"/>
      <c r="M18" s="685"/>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x14ac:dyDescent="0.3">
      <c r="A19" s="669"/>
      <c r="B19" s="669"/>
      <c r="C19" s="671"/>
      <c r="D19" s="673"/>
      <c r="E19" s="675"/>
      <c r="F19" s="683"/>
      <c r="G19" s="478"/>
      <c r="H19" s="684"/>
      <c r="I19" s="680"/>
      <c r="J19" s="680"/>
      <c r="K19" s="680"/>
      <c r="L19" s="680"/>
      <c r="M19" s="685"/>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3">
      <c r="A20" s="667">
        <f>'7- Mapa Final'!A20</f>
        <v>2</v>
      </c>
      <c r="B20" s="667" t="str">
        <f>'7- Mapa Final'!B20</f>
        <v>Desactualización</v>
      </c>
      <c r="C20" s="670" t="str">
        <f>'7- Mapa Final'!C20</f>
        <v>Posibilidad de afectación en la prestación del servicio de justicia por falta de actualización de los aplicativos y bases de datos propios de la Rama Judicial</v>
      </c>
      <c r="D20" s="672" t="str">
        <f>'7- Mapa Final'!I20</f>
        <v>Baja - 2</v>
      </c>
      <c r="E20" s="674" t="str">
        <f>'7- Mapa Final'!J20</f>
        <v>Mayor - 4</v>
      </c>
      <c r="F20" s="682" t="str">
        <f>'7- Mapa Final'!L20</f>
        <v>Alto - 8</v>
      </c>
      <c r="G20" s="471" t="str">
        <f>'7- Mapa Final'!M20:M29</f>
        <v>Evitar</v>
      </c>
      <c r="H20" s="684" t="s">
        <v>472</v>
      </c>
      <c r="I20" s="680" t="s">
        <v>11</v>
      </c>
      <c r="J20" s="680" t="s">
        <v>11</v>
      </c>
      <c r="K20" s="681">
        <v>45017</v>
      </c>
      <c r="L20" s="681">
        <v>45107</v>
      </c>
      <c r="M20" s="690" t="s">
        <v>488</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3">
      <c r="A21" s="668"/>
      <c r="B21" s="668"/>
      <c r="C21" s="671"/>
      <c r="D21" s="673"/>
      <c r="E21" s="675"/>
      <c r="F21" s="683"/>
      <c r="G21" s="478"/>
      <c r="H21" s="684"/>
      <c r="I21" s="680"/>
      <c r="J21" s="680"/>
      <c r="K21" s="680"/>
      <c r="L21" s="680"/>
      <c r="M21" s="685"/>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3">
      <c r="A22" s="668"/>
      <c r="B22" s="668"/>
      <c r="C22" s="671"/>
      <c r="D22" s="673"/>
      <c r="E22" s="675"/>
      <c r="F22" s="683"/>
      <c r="G22" s="478"/>
      <c r="H22" s="684"/>
      <c r="I22" s="680"/>
      <c r="J22" s="680"/>
      <c r="K22" s="680"/>
      <c r="L22" s="680"/>
      <c r="M22" s="685"/>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3">
      <c r="A23" s="668"/>
      <c r="B23" s="668"/>
      <c r="C23" s="671"/>
      <c r="D23" s="673"/>
      <c r="E23" s="675"/>
      <c r="F23" s="683"/>
      <c r="G23" s="478"/>
      <c r="H23" s="684"/>
      <c r="I23" s="680"/>
      <c r="J23" s="680"/>
      <c r="K23" s="680"/>
      <c r="L23" s="680"/>
      <c r="M23" s="685"/>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3">
      <c r="A24" s="668"/>
      <c r="B24" s="668"/>
      <c r="C24" s="671"/>
      <c r="D24" s="673"/>
      <c r="E24" s="675"/>
      <c r="F24" s="683"/>
      <c r="G24" s="478"/>
      <c r="H24" s="684"/>
      <c r="I24" s="680"/>
      <c r="J24" s="680"/>
      <c r="K24" s="680"/>
      <c r="L24" s="680"/>
      <c r="M24" s="685"/>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3">
      <c r="A25" s="668"/>
      <c r="B25" s="668"/>
      <c r="C25" s="671"/>
      <c r="D25" s="673"/>
      <c r="E25" s="675"/>
      <c r="F25" s="683"/>
      <c r="G25" s="478"/>
      <c r="H25" s="684"/>
      <c r="I25" s="680"/>
      <c r="J25" s="680"/>
      <c r="K25" s="680"/>
      <c r="L25" s="680"/>
      <c r="M25" s="685"/>
      <c r="N25" s="53"/>
      <c r="O25" s="53"/>
    </row>
    <row r="26" spans="1:169" x14ac:dyDescent="0.3">
      <c r="A26" s="668"/>
      <c r="B26" s="668"/>
      <c r="C26" s="671"/>
      <c r="D26" s="673"/>
      <c r="E26" s="675"/>
      <c r="F26" s="683"/>
      <c r="G26" s="478"/>
      <c r="H26" s="684"/>
      <c r="I26" s="680"/>
      <c r="J26" s="680"/>
      <c r="K26" s="680"/>
      <c r="L26" s="680"/>
      <c r="M26" s="685"/>
      <c r="N26" s="53"/>
      <c r="O26" s="53"/>
    </row>
    <row r="27" spans="1:169" x14ac:dyDescent="0.3">
      <c r="A27" s="668"/>
      <c r="B27" s="668"/>
      <c r="C27" s="671"/>
      <c r="D27" s="673"/>
      <c r="E27" s="675"/>
      <c r="F27" s="683"/>
      <c r="G27" s="478"/>
      <c r="H27" s="684"/>
      <c r="I27" s="680"/>
      <c r="J27" s="680"/>
      <c r="K27" s="680"/>
      <c r="L27" s="680"/>
      <c r="M27" s="685"/>
      <c r="N27" s="53"/>
      <c r="O27" s="53"/>
    </row>
    <row r="28" spans="1:169" x14ac:dyDescent="0.3">
      <c r="A28" s="668"/>
      <c r="B28" s="668"/>
      <c r="C28" s="671"/>
      <c r="D28" s="673"/>
      <c r="E28" s="675"/>
      <c r="F28" s="683"/>
      <c r="G28" s="478"/>
      <c r="H28" s="684"/>
      <c r="I28" s="680"/>
      <c r="J28" s="680"/>
      <c r="K28" s="680"/>
      <c r="L28" s="680"/>
      <c r="M28" s="685"/>
      <c r="N28" s="53"/>
      <c r="O28" s="53"/>
    </row>
    <row r="29" spans="1:169" ht="15.75" customHeight="1" x14ac:dyDescent="0.3">
      <c r="A29" s="669"/>
      <c r="B29" s="669"/>
      <c r="C29" s="671"/>
      <c r="D29" s="673"/>
      <c r="E29" s="675"/>
      <c r="F29" s="683"/>
      <c r="G29" s="478"/>
      <c r="H29" s="684"/>
      <c r="I29" s="680"/>
      <c r="J29" s="680"/>
      <c r="K29" s="680"/>
      <c r="L29" s="680"/>
      <c r="M29" s="685"/>
      <c r="N29" s="53"/>
      <c r="O29" s="53"/>
    </row>
    <row r="30" spans="1:169" s="45" customFormat="1" ht="12.75" customHeight="1" x14ac:dyDescent="0.3">
      <c r="A30" s="667">
        <f>'7- Mapa Final'!A30</f>
        <v>3</v>
      </c>
      <c r="B30" s="667" t="str">
        <f>'7- Mapa Final'!B30</f>
        <v>Incumplimiento</v>
      </c>
      <c r="C30" s="670" t="str">
        <f>'7- Mapa Final'!C30</f>
        <v>Posibilidad de pérdida reputacional y/o sanciones por inadecuada supervisión a los contratos.</v>
      </c>
      <c r="D30" s="672" t="str">
        <f>'7- Mapa Final'!I30</f>
        <v>Muy Baja - 1</v>
      </c>
      <c r="E30" s="674" t="str">
        <f>'7- Mapa Final'!J30</f>
        <v>Menor - 2</v>
      </c>
      <c r="F30" s="682" t="str">
        <f>'7- Mapa Final'!L30</f>
        <v>Bajo - 2</v>
      </c>
      <c r="G30" s="471" t="str">
        <f>'7- Mapa Final'!M30:M39</f>
        <v>Aceptar el riesgo</v>
      </c>
      <c r="H30" s="684" t="s">
        <v>474</v>
      </c>
      <c r="I30" s="680"/>
      <c r="J30" s="680" t="s">
        <v>11</v>
      </c>
      <c r="K30" s="681">
        <v>45017</v>
      </c>
      <c r="L30" s="681">
        <v>45107</v>
      </c>
      <c r="M30" s="685" t="s">
        <v>489</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3">
      <c r="A31" s="668"/>
      <c r="B31" s="668"/>
      <c r="C31" s="671"/>
      <c r="D31" s="673"/>
      <c r="E31" s="675"/>
      <c r="F31" s="683"/>
      <c r="G31" s="478"/>
      <c r="H31" s="680"/>
      <c r="I31" s="680"/>
      <c r="J31" s="680"/>
      <c r="K31" s="680"/>
      <c r="L31" s="680"/>
      <c r="M31" s="685"/>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3">
      <c r="A32" s="668"/>
      <c r="B32" s="668"/>
      <c r="C32" s="671"/>
      <c r="D32" s="673"/>
      <c r="E32" s="675"/>
      <c r="F32" s="683"/>
      <c r="G32" s="478"/>
      <c r="H32" s="680"/>
      <c r="I32" s="680"/>
      <c r="J32" s="680"/>
      <c r="K32" s="680"/>
      <c r="L32" s="680"/>
      <c r="M32" s="685"/>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3">
      <c r="A33" s="668"/>
      <c r="B33" s="668"/>
      <c r="C33" s="671"/>
      <c r="D33" s="673"/>
      <c r="E33" s="675"/>
      <c r="F33" s="683"/>
      <c r="G33" s="478"/>
      <c r="H33" s="680"/>
      <c r="I33" s="680"/>
      <c r="J33" s="680"/>
      <c r="K33" s="680"/>
      <c r="L33" s="680"/>
      <c r="M33" s="685"/>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3">
      <c r="A34" s="668"/>
      <c r="B34" s="668"/>
      <c r="C34" s="671"/>
      <c r="D34" s="673"/>
      <c r="E34" s="675"/>
      <c r="F34" s="683"/>
      <c r="G34" s="478"/>
      <c r="H34" s="680"/>
      <c r="I34" s="680"/>
      <c r="J34" s="680"/>
      <c r="K34" s="680"/>
      <c r="L34" s="680"/>
      <c r="M34" s="685"/>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3">
      <c r="A35" s="668"/>
      <c r="B35" s="668"/>
      <c r="C35" s="671"/>
      <c r="D35" s="673"/>
      <c r="E35" s="675"/>
      <c r="F35" s="683"/>
      <c r="G35" s="478"/>
      <c r="H35" s="680"/>
      <c r="I35" s="680"/>
      <c r="J35" s="680"/>
      <c r="K35" s="680"/>
      <c r="L35" s="680"/>
      <c r="M35" s="685"/>
      <c r="N35" s="53"/>
      <c r="O35" s="53"/>
    </row>
    <row r="36" spans="1:169" x14ac:dyDescent="0.3">
      <c r="A36" s="668"/>
      <c r="B36" s="668"/>
      <c r="C36" s="671"/>
      <c r="D36" s="673"/>
      <c r="E36" s="675"/>
      <c r="F36" s="683"/>
      <c r="G36" s="478"/>
      <c r="H36" s="680"/>
      <c r="I36" s="680"/>
      <c r="J36" s="680"/>
      <c r="K36" s="680"/>
      <c r="L36" s="680"/>
      <c r="M36" s="685"/>
      <c r="N36" s="53"/>
      <c r="O36" s="53"/>
    </row>
    <row r="37" spans="1:169" x14ac:dyDescent="0.3">
      <c r="A37" s="668"/>
      <c r="B37" s="668"/>
      <c r="C37" s="671"/>
      <c r="D37" s="673"/>
      <c r="E37" s="675"/>
      <c r="F37" s="683"/>
      <c r="G37" s="478"/>
      <c r="H37" s="680"/>
      <c r="I37" s="680"/>
      <c r="J37" s="680"/>
      <c r="K37" s="680"/>
      <c r="L37" s="680"/>
      <c r="M37" s="685"/>
      <c r="N37" s="53"/>
      <c r="O37" s="53"/>
    </row>
    <row r="38" spans="1:169" x14ac:dyDescent="0.3">
      <c r="A38" s="668"/>
      <c r="B38" s="668"/>
      <c r="C38" s="671"/>
      <c r="D38" s="673"/>
      <c r="E38" s="675"/>
      <c r="F38" s="683"/>
      <c r="G38" s="478"/>
      <c r="H38" s="680"/>
      <c r="I38" s="680"/>
      <c r="J38" s="680"/>
      <c r="K38" s="680"/>
      <c r="L38" s="680"/>
      <c r="M38" s="685"/>
      <c r="N38" s="53"/>
      <c r="O38" s="53"/>
    </row>
    <row r="39" spans="1:169" ht="15.75" customHeight="1" x14ac:dyDescent="0.3">
      <c r="A39" s="669"/>
      <c r="B39" s="669"/>
      <c r="C39" s="671"/>
      <c r="D39" s="673"/>
      <c r="E39" s="675"/>
      <c r="F39" s="683"/>
      <c r="G39" s="478"/>
      <c r="H39" s="680"/>
      <c r="I39" s="680"/>
      <c r="J39" s="680"/>
      <c r="K39" s="680"/>
      <c r="L39" s="680"/>
      <c r="M39" s="685"/>
      <c r="N39" s="53"/>
      <c r="O39" s="53"/>
    </row>
    <row r="40" spans="1:169" s="45" customFormat="1" ht="12.75" customHeight="1" x14ac:dyDescent="0.3">
      <c r="A40" s="667">
        <f>'7- Mapa Final'!A40</f>
        <v>4</v>
      </c>
      <c r="B40" s="667" t="str">
        <f>'7- Mapa Final'!B40</f>
        <v>Soporte inoportuno</v>
      </c>
      <c r="C40" s="670" t="str">
        <f>'7- Mapa Final'!C40</f>
        <v>posibilidad de afectación en la prestación de servicio por inoportuna atención a los requierimientos de soporte técnico.</v>
      </c>
      <c r="D40" s="672" t="str">
        <f>'7- Mapa Final'!I40</f>
        <v>Baja - 2</v>
      </c>
      <c r="E40" s="674" t="str">
        <f>'7- Mapa Final'!J40</f>
        <v>Menor - 2</v>
      </c>
      <c r="F40" s="682" t="str">
        <f>'7- Mapa Final'!L40</f>
        <v>Moderado - 4</v>
      </c>
      <c r="G40" s="471" t="str">
        <f>'7- Mapa Final'!M40:M49</f>
        <v>Reducir (Mitigar)</v>
      </c>
      <c r="H40" s="684" t="s">
        <v>476</v>
      </c>
      <c r="I40" s="680"/>
      <c r="J40" s="680" t="s">
        <v>11</v>
      </c>
      <c r="K40" s="681">
        <v>45017</v>
      </c>
      <c r="L40" s="681">
        <v>45107</v>
      </c>
      <c r="M40" s="685" t="s">
        <v>490</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3">
      <c r="A41" s="668"/>
      <c r="B41" s="668"/>
      <c r="C41" s="671"/>
      <c r="D41" s="673"/>
      <c r="E41" s="675"/>
      <c r="F41" s="683"/>
      <c r="G41" s="478"/>
      <c r="H41" s="684"/>
      <c r="I41" s="680"/>
      <c r="J41" s="680"/>
      <c r="K41" s="680"/>
      <c r="L41" s="680"/>
      <c r="M41" s="685"/>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3">
      <c r="A42" s="668"/>
      <c r="B42" s="668"/>
      <c r="C42" s="671"/>
      <c r="D42" s="673"/>
      <c r="E42" s="675"/>
      <c r="F42" s="683"/>
      <c r="G42" s="478"/>
      <c r="H42" s="684"/>
      <c r="I42" s="680"/>
      <c r="J42" s="680"/>
      <c r="K42" s="680"/>
      <c r="L42" s="680"/>
      <c r="M42" s="685"/>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3">
      <c r="A43" s="668"/>
      <c r="B43" s="668"/>
      <c r="C43" s="671"/>
      <c r="D43" s="673"/>
      <c r="E43" s="675"/>
      <c r="F43" s="683"/>
      <c r="G43" s="478"/>
      <c r="H43" s="684"/>
      <c r="I43" s="680"/>
      <c r="J43" s="680"/>
      <c r="K43" s="680"/>
      <c r="L43" s="680"/>
      <c r="M43" s="685"/>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3">
      <c r="A44" s="668"/>
      <c r="B44" s="668"/>
      <c r="C44" s="671"/>
      <c r="D44" s="673"/>
      <c r="E44" s="675"/>
      <c r="F44" s="683"/>
      <c r="G44" s="478"/>
      <c r="H44" s="684"/>
      <c r="I44" s="680"/>
      <c r="J44" s="680"/>
      <c r="K44" s="680"/>
      <c r="L44" s="680"/>
      <c r="M44" s="685"/>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3">
      <c r="A45" s="668"/>
      <c r="B45" s="668"/>
      <c r="C45" s="671"/>
      <c r="D45" s="673"/>
      <c r="E45" s="675"/>
      <c r="F45" s="683"/>
      <c r="G45" s="478"/>
      <c r="H45" s="684"/>
      <c r="I45" s="680"/>
      <c r="J45" s="680"/>
      <c r="K45" s="680"/>
      <c r="L45" s="680"/>
      <c r="M45" s="685"/>
      <c r="N45" s="53"/>
      <c r="O45" s="53"/>
    </row>
    <row r="46" spans="1:169" x14ac:dyDescent="0.3">
      <c r="A46" s="668"/>
      <c r="B46" s="668"/>
      <c r="C46" s="671"/>
      <c r="D46" s="673"/>
      <c r="E46" s="675"/>
      <c r="F46" s="683"/>
      <c r="G46" s="478"/>
      <c r="H46" s="684"/>
      <c r="I46" s="680"/>
      <c r="J46" s="680"/>
      <c r="K46" s="680"/>
      <c r="L46" s="680"/>
      <c r="M46" s="685"/>
      <c r="N46" s="53"/>
      <c r="O46" s="53"/>
    </row>
    <row r="47" spans="1:169" x14ac:dyDescent="0.3">
      <c r="A47" s="668"/>
      <c r="B47" s="668"/>
      <c r="C47" s="671"/>
      <c r="D47" s="673"/>
      <c r="E47" s="675"/>
      <c r="F47" s="683"/>
      <c r="G47" s="478"/>
      <c r="H47" s="684"/>
      <c r="I47" s="680"/>
      <c r="J47" s="680"/>
      <c r="K47" s="680"/>
      <c r="L47" s="680"/>
      <c r="M47" s="685"/>
      <c r="N47" s="53"/>
      <c r="O47" s="53"/>
    </row>
    <row r="48" spans="1:169" x14ac:dyDescent="0.3">
      <c r="A48" s="668"/>
      <c r="B48" s="668"/>
      <c r="C48" s="671"/>
      <c r="D48" s="673"/>
      <c r="E48" s="675"/>
      <c r="F48" s="683"/>
      <c r="G48" s="478"/>
      <c r="H48" s="684"/>
      <c r="I48" s="680"/>
      <c r="J48" s="680"/>
      <c r="K48" s="680"/>
      <c r="L48" s="680"/>
      <c r="M48" s="685"/>
      <c r="N48" s="53"/>
      <c r="O48" s="53"/>
    </row>
    <row r="49" spans="1:15" ht="15.75" customHeight="1" x14ac:dyDescent="0.3">
      <c r="A49" s="669"/>
      <c r="B49" s="669"/>
      <c r="C49" s="671"/>
      <c r="D49" s="673"/>
      <c r="E49" s="675"/>
      <c r="F49" s="683"/>
      <c r="G49" s="478"/>
      <c r="H49" s="692"/>
      <c r="I49" s="693"/>
      <c r="J49" s="693"/>
      <c r="K49" s="680"/>
      <c r="L49" s="680"/>
      <c r="M49" s="691"/>
      <c r="N49" s="53"/>
      <c r="O49" s="53"/>
    </row>
    <row r="50" spans="1:15" ht="15" customHeight="1" x14ac:dyDescent="0.3">
      <c r="A50" s="667">
        <f>'7- Mapa Final'!A50</f>
        <v>5</v>
      </c>
      <c r="B50" s="667" t="str">
        <f>'7- Mapa Final'!B50</f>
        <v xml:space="preserve">Pérdida de información </v>
      </c>
      <c r="C50" s="670" t="str">
        <f>'7- Mapa Final'!C50</f>
        <v>Posibilidad de afectación en la Prestación del Servicio de Justicia por la materialización de las amenzas de seguridad informática.</v>
      </c>
      <c r="D50" s="672" t="str">
        <f>'7- Mapa Final'!I50</f>
        <v>Baja - 2</v>
      </c>
      <c r="E50" s="674" t="str">
        <f>'7- Mapa Final'!J50</f>
        <v>Menor - 2</v>
      </c>
      <c r="F50" s="682" t="str">
        <f>'7- Mapa Final'!L50</f>
        <v>Moderado - 4</v>
      </c>
      <c r="G50" s="471" t="str">
        <f>'7- Mapa Final'!M50:M59</f>
        <v>Reducir (Mitigar)</v>
      </c>
      <c r="H50" s="684" t="s">
        <v>478</v>
      </c>
      <c r="I50" s="680"/>
      <c r="J50" s="680" t="s">
        <v>11</v>
      </c>
      <c r="K50" s="681">
        <v>45017</v>
      </c>
      <c r="L50" s="681">
        <v>45107</v>
      </c>
      <c r="M50" s="685" t="s">
        <v>479</v>
      </c>
    </row>
    <row r="51" spans="1:15" x14ac:dyDescent="0.3">
      <c r="A51" s="668"/>
      <c r="B51" s="668"/>
      <c r="C51" s="671"/>
      <c r="D51" s="673"/>
      <c r="E51" s="675"/>
      <c r="F51" s="683"/>
      <c r="G51" s="478"/>
      <c r="H51" s="684"/>
      <c r="I51" s="680"/>
      <c r="J51" s="680"/>
      <c r="K51" s="680"/>
      <c r="L51" s="680"/>
      <c r="M51" s="694"/>
    </row>
    <row r="52" spans="1:15" x14ac:dyDescent="0.3">
      <c r="A52" s="668"/>
      <c r="B52" s="668"/>
      <c r="C52" s="671"/>
      <c r="D52" s="673"/>
      <c r="E52" s="675"/>
      <c r="F52" s="683"/>
      <c r="G52" s="478"/>
      <c r="H52" s="684"/>
      <c r="I52" s="680"/>
      <c r="J52" s="680"/>
      <c r="K52" s="680"/>
      <c r="L52" s="680"/>
      <c r="M52" s="694"/>
    </row>
    <row r="53" spans="1:15" x14ac:dyDescent="0.3">
      <c r="A53" s="668"/>
      <c r="B53" s="668"/>
      <c r="C53" s="671"/>
      <c r="D53" s="673"/>
      <c r="E53" s="675"/>
      <c r="F53" s="683"/>
      <c r="G53" s="478"/>
      <c r="H53" s="684"/>
      <c r="I53" s="680"/>
      <c r="J53" s="680"/>
      <c r="K53" s="680"/>
      <c r="L53" s="680"/>
      <c r="M53" s="694"/>
    </row>
    <row r="54" spans="1:15" x14ac:dyDescent="0.3">
      <c r="A54" s="668"/>
      <c r="B54" s="668"/>
      <c r="C54" s="671"/>
      <c r="D54" s="673"/>
      <c r="E54" s="675"/>
      <c r="F54" s="683"/>
      <c r="G54" s="478"/>
      <c r="H54" s="684"/>
      <c r="I54" s="680"/>
      <c r="J54" s="680"/>
      <c r="K54" s="680"/>
      <c r="L54" s="680"/>
      <c r="M54" s="694"/>
    </row>
    <row r="55" spans="1:15" x14ac:dyDescent="0.3">
      <c r="A55" s="668"/>
      <c r="B55" s="668"/>
      <c r="C55" s="671"/>
      <c r="D55" s="673"/>
      <c r="E55" s="675"/>
      <c r="F55" s="683"/>
      <c r="G55" s="478"/>
      <c r="H55" s="684"/>
      <c r="I55" s="680"/>
      <c r="J55" s="680"/>
      <c r="K55" s="680"/>
      <c r="L55" s="680"/>
      <c r="M55" s="694"/>
    </row>
    <row r="56" spans="1:15" x14ac:dyDescent="0.3">
      <c r="A56" s="668"/>
      <c r="B56" s="668"/>
      <c r="C56" s="671"/>
      <c r="D56" s="673"/>
      <c r="E56" s="675"/>
      <c r="F56" s="683"/>
      <c r="G56" s="478"/>
      <c r="H56" s="684"/>
      <c r="I56" s="680"/>
      <c r="J56" s="680"/>
      <c r="K56" s="680"/>
      <c r="L56" s="680"/>
      <c r="M56" s="694"/>
    </row>
    <row r="57" spans="1:15" x14ac:dyDescent="0.3">
      <c r="A57" s="668"/>
      <c r="B57" s="668"/>
      <c r="C57" s="671"/>
      <c r="D57" s="673"/>
      <c r="E57" s="675"/>
      <c r="F57" s="683"/>
      <c r="G57" s="478"/>
      <c r="H57" s="684"/>
      <c r="I57" s="680"/>
      <c r="J57" s="680"/>
      <c r="K57" s="680"/>
      <c r="L57" s="680"/>
      <c r="M57" s="694"/>
    </row>
    <row r="58" spans="1:15" x14ac:dyDescent="0.3">
      <c r="A58" s="668"/>
      <c r="B58" s="668"/>
      <c r="C58" s="671"/>
      <c r="D58" s="673"/>
      <c r="E58" s="675"/>
      <c r="F58" s="683"/>
      <c r="G58" s="478"/>
      <c r="H58" s="684"/>
      <c r="I58" s="680"/>
      <c r="J58" s="680"/>
      <c r="K58" s="680"/>
      <c r="L58" s="680"/>
      <c r="M58" s="694"/>
    </row>
    <row r="59" spans="1:15" ht="15.75" customHeight="1" x14ac:dyDescent="0.3">
      <c r="A59" s="669"/>
      <c r="B59" s="669"/>
      <c r="C59" s="671"/>
      <c r="D59" s="673"/>
      <c r="E59" s="675"/>
      <c r="F59" s="683"/>
      <c r="G59" s="478"/>
      <c r="H59" s="692"/>
      <c r="I59" s="693"/>
      <c r="J59" s="693"/>
      <c r="K59" s="680"/>
      <c r="L59" s="680"/>
      <c r="M59" s="695"/>
    </row>
    <row r="60" spans="1:15" ht="15" customHeight="1" x14ac:dyDescent="0.3">
      <c r="A60" s="667">
        <f>'7- Mapa Final'!A60</f>
        <v>6</v>
      </c>
      <c r="B60" s="667" t="str">
        <f>'7- Mapa Final'!B60</f>
        <v>Riesgo Público</v>
      </c>
      <c r="C60" s="670" t="str">
        <f>'7- Mapa Final'!C60</f>
        <v>La probabilidad de afectación en la Prestación del Servicio de Justicia debido dificultad para ejecutar las actividades del proceso por alteración de orden público.</v>
      </c>
      <c r="D60" s="672" t="str">
        <f>'7- Mapa Final'!I60</f>
        <v>Baja - 2</v>
      </c>
      <c r="E60" s="674" t="str">
        <f>'7- Mapa Final'!J60</f>
        <v>Moderado - 3</v>
      </c>
      <c r="F60" s="682" t="str">
        <f>'7- Mapa Final'!L60</f>
        <v>Moderado - 6</v>
      </c>
      <c r="G60" s="471" t="str">
        <f>'7- Mapa Final'!M60:M69</f>
        <v>Reducir (Mitigar)</v>
      </c>
      <c r="H60" s="684" t="s">
        <v>480</v>
      </c>
      <c r="I60" s="680"/>
      <c r="J60" s="680" t="s">
        <v>11</v>
      </c>
      <c r="K60" s="681">
        <v>45017</v>
      </c>
      <c r="L60" s="681">
        <v>45107</v>
      </c>
      <c r="M60" s="685" t="s">
        <v>481</v>
      </c>
    </row>
    <row r="61" spans="1:15" x14ac:dyDescent="0.3">
      <c r="A61" s="668"/>
      <c r="B61" s="668"/>
      <c r="C61" s="671"/>
      <c r="D61" s="673"/>
      <c r="E61" s="675"/>
      <c r="F61" s="683"/>
      <c r="G61" s="478"/>
      <c r="H61" s="684"/>
      <c r="I61" s="680"/>
      <c r="J61" s="680"/>
      <c r="K61" s="680"/>
      <c r="L61" s="680"/>
      <c r="M61" s="685"/>
    </row>
    <row r="62" spans="1:15" x14ac:dyDescent="0.3">
      <c r="A62" s="668"/>
      <c r="B62" s="668"/>
      <c r="C62" s="671"/>
      <c r="D62" s="673"/>
      <c r="E62" s="675"/>
      <c r="F62" s="683"/>
      <c r="G62" s="478"/>
      <c r="H62" s="684"/>
      <c r="I62" s="680"/>
      <c r="J62" s="680"/>
      <c r="K62" s="680"/>
      <c r="L62" s="680"/>
      <c r="M62" s="685"/>
    </row>
    <row r="63" spans="1:15" x14ac:dyDescent="0.3">
      <c r="A63" s="668"/>
      <c r="B63" s="668"/>
      <c r="C63" s="671"/>
      <c r="D63" s="673"/>
      <c r="E63" s="675"/>
      <c r="F63" s="683"/>
      <c r="G63" s="478"/>
      <c r="H63" s="684"/>
      <c r="I63" s="680"/>
      <c r="J63" s="680"/>
      <c r="K63" s="680"/>
      <c r="L63" s="680"/>
      <c r="M63" s="685"/>
    </row>
    <row r="64" spans="1:15" x14ac:dyDescent="0.3">
      <c r="A64" s="668"/>
      <c r="B64" s="668"/>
      <c r="C64" s="671"/>
      <c r="D64" s="673"/>
      <c r="E64" s="675"/>
      <c r="F64" s="683"/>
      <c r="G64" s="478"/>
      <c r="H64" s="684"/>
      <c r="I64" s="680"/>
      <c r="J64" s="680"/>
      <c r="K64" s="680"/>
      <c r="L64" s="680"/>
      <c r="M64" s="685"/>
    </row>
    <row r="65" spans="1:13" x14ac:dyDescent="0.3">
      <c r="A65" s="668"/>
      <c r="B65" s="668"/>
      <c r="C65" s="671"/>
      <c r="D65" s="673"/>
      <c r="E65" s="675"/>
      <c r="F65" s="683"/>
      <c r="G65" s="478"/>
      <c r="H65" s="684"/>
      <c r="I65" s="680"/>
      <c r="J65" s="680"/>
      <c r="K65" s="680"/>
      <c r="L65" s="680"/>
      <c r="M65" s="685"/>
    </row>
    <row r="66" spans="1:13" x14ac:dyDescent="0.3">
      <c r="A66" s="668"/>
      <c r="B66" s="668"/>
      <c r="C66" s="671"/>
      <c r="D66" s="673"/>
      <c r="E66" s="675"/>
      <c r="F66" s="683"/>
      <c r="G66" s="478"/>
      <c r="H66" s="684"/>
      <c r="I66" s="680"/>
      <c r="J66" s="680"/>
      <c r="K66" s="680"/>
      <c r="L66" s="680"/>
      <c r="M66" s="685"/>
    </row>
    <row r="67" spans="1:13" x14ac:dyDescent="0.3">
      <c r="A67" s="668"/>
      <c r="B67" s="668"/>
      <c r="C67" s="671"/>
      <c r="D67" s="673"/>
      <c r="E67" s="675"/>
      <c r="F67" s="683"/>
      <c r="G67" s="478"/>
      <c r="H67" s="684"/>
      <c r="I67" s="680"/>
      <c r="J67" s="680"/>
      <c r="K67" s="680"/>
      <c r="L67" s="680"/>
      <c r="M67" s="685"/>
    </row>
    <row r="68" spans="1:13" x14ac:dyDescent="0.3">
      <c r="A68" s="668"/>
      <c r="B68" s="668"/>
      <c r="C68" s="671"/>
      <c r="D68" s="673"/>
      <c r="E68" s="675"/>
      <c r="F68" s="683"/>
      <c r="G68" s="478"/>
      <c r="H68" s="684"/>
      <c r="I68" s="680"/>
      <c r="J68" s="680"/>
      <c r="K68" s="680"/>
      <c r="L68" s="680"/>
      <c r="M68" s="685"/>
    </row>
    <row r="69" spans="1:13" ht="15.75" customHeight="1" x14ac:dyDescent="0.3">
      <c r="A69" s="669"/>
      <c r="B69" s="669"/>
      <c r="C69" s="671"/>
      <c r="D69" s="673"/>
      <c r="E69" s="675"/>
      <c r="F69" s="683"/>
      <c r="G69" s="478"/>
      <c r="H69" s="696"/>
      <c r="I69" s="693"/>
      <c r="J69" s="693"/>
      <c r="K69" s="680"/>
      <c r="L69" s="680"/>
      <c r="M69" s="691"/>
    </row>
    <row r="70" spans="1:13" ht="15" customHeight="1" x14ac:dyDescent="0.3">
      <c r="A70" s="667">
        <f>'7- Mapa Final'!A70</f>
        <v>7</v>
      </c>
      <c r="B70" s="667" t="str">
        <f>'7- Mapa Final'!B70</f>
        <v>Ambiental</v>
      </c>
      <c r="C70" s="670" t="str">
        <f>'7- Mapa Final'!C70</f>
        <v>La probabilidad de afectacion ambiental por el uso indebido de los insumos y servicios que impactan el medio ambiente.</v>
      </c>
      <c r="D70" s="672" t="str">
        <f>'7- Mapa Final'!I70</f>
        <v>Baja - 2</v>
      </c>
      <c r="E70" s="674" t="str">
        <f>'7- Mapa Final'!J70</f>
        <v>Moderado - 3</v>
      </c>
      <c r="F70" s="682" t="str">
        <f>'7- Mapa Final'!L70</f>
        <v>Moderado - 6</v>
      </c>
      <c r="G70" s="471" t="str">
        <f>'7- Mapa Final'!M70:M79</f>
        <v>Reducir (Mitigar)</v>
      </c>
      <c r="H70" s="707" t="s">
        <v>482</v>
      </c>
      <c r="I70" s="708"/>
      <c r="J70" s="680" t="s">
        <v>11</v>
      </c>
      <c r="K70" s="681">
        <v>45017</v>
      </c>
      <c r="L70" s="681">
        <v>45107</v>
      </c>
      <c r="M70" s="685" t="s">
        <v>491</v>
      </c>
    </row>
    <row r="71" spans="1:13" x14ac:dyDescent="0.3">
      <c r="A71" s="668"/>
      <c r="B71" s="668"/>
      <c r="C71" s="671"/>
      <c r="D71" s="673"/>
      <c r="E71" s="675"/>
      <c r="F71" s="683"/>
      <c r="G71" s="478"/>
      <c r="H71" s="707"/>
      <c r="I71" s="708"/>
      <c r="J71" s="680"/>
      <c r="K71" s="680"/>
      <c r="L71" s="680"/>
      <c r="M71" s="685"/>
    </row>
    <row r="72" spans="1:13" x14ac:dyDescent="0.3">
      <c r="A72" s="668"/>
      <c r="B72" s="668"/>
      <c r="C72" s="671"/>
      <c r="D72" s="673"/>
      <c r="E72" s="675"/>
      <c r="F72" s="683"/>
      <c r="G72" s="478"/>
      <c r="H72" s="707"/>
      <c r="I72" s="708"/>
      <c r="J72" s="680"/>
      <c r="K72" s="680"/>
      <c r="L72" s="680"/>
      <c r="M72" s="685"/>
    </row>
    <row r="73" spans="1:13" x14ac:dyDescent="0.3">
      <c r="A73" s="668"/>
      <c r="B73" s="668"/>
      <c r="C73" s="671"/>
      <c r="D73" s="673"/>
      <c r="E73" s="675"/>
      <c r="F73" s="683"/>
      <c r="G73" s="478"/>
      <c r="H73" s="707"/>
      <c r="I73" s="708"/>
      <c r="J73" s="680"/>
      <c r="K73" s="680"/>
      <c r="L73" s="680"/>
      <c r="M73" s="685"/>
    </row>
    <row r="74" spans="1:13" x14ac:dyDescent="0.3">
      <c r="A74" s="668"/>
      <c r="B74" s="668"/>
      <c r="C74" s="671"/>
      <c r="D74" s="673"/>
      <c r="E74" s="675"/>
      <c r="F74" s="683"/>
      <c r="G74" s="478"/>
      <c r="H74" s="707"/>
      <c r="I74" s="708"/>
      <c r="J74" s="680"/>
      <c r="K74" s="680"/>
      <c r="L74" s="680"/>
      <c r="M74" s="685"/>
    </row>
    <row r="75" spans="1:13" x14ac:dyDescent="0.3">
      <c r="A75" s="668"/>
      <c r="B75" s="668"/>
      <c r="C75" s="671"/>
      <c r="D75" s="673"/>
      <c r="E75" s="675"/>
      <c r="F75" s="683"/>
      <c r="G75" s="478"/>
      <c r="H75" s="707"/>
      <c r="I75" s="708"/>
      <c r="J75" s="680"/>
      <c r="K75" s="680"/>
      <c r="L75" s="680"/>
      <c r="M75" s="685"/>
    </row>
    <row r="76" spans="1:13" x14ac:dyDescent="0.3">
      <c r="A76" s="668"/>
      <c r="B76" s="668"/>
      <c r="C76" s="671"/>
      <c r="D76" s="673"/>
      <c r="E76" s="675"/>
      <c r="F76" s="683"/>
      <c r="G76" s="478"/>
      <c r="H76" s="707"/>
      <c r="I76" s="708"/>
      <c r="J76" s="680"/>
      <c r="K76" s="680"/>
      <c r="L76" s="680"/>
      <c r="M76" s="685"/>
    </row>
    <row r="77" spans="1:13" x14ac:dyDescent="0.3">
      <c r="A77" s="668"/>
      <c r="B77" s="668"/>
      <c r="C77" s="671"/>
      <c r="D77" s="673"/>
      <c r="E77" s="675"/>
      <c r="F77" s="683"/>
      <c r="G77" s="478"/>
      <c r="H77" s="707"/>
      <c r="I77" s="708"/>
      <c r="J77" s="680"/>
      <c r="K77" s="680"/>
      <c r="L77" s="680"/>
      <c r="M77" s="685"/>
    </row>
    <row r="78" spans="1:13" x14ac:dyDescent="0.3">
      <c r="A78" s="668"/>
      <c r="B78" s="668"/>
      <c r="C78" s="671"/>
      <c r="D78" s="673"/>
      <c r="E78" s="675"/>
      <c r="F78" s="683"/>
      <c r="G78" s="478"/>
      <c r="H78" s="707"/>
      <c r="I78" s="708"/>
      <c r="J78" s="680"/>
      <c r="K78" s="680"/>
      <c r="L78" s="680"/>
      <c r="M78" s="685"/>
    </row>
    <row r="79" spans="1:13" ht="15.75" customHeight="1" x14ac:dyDescent="0.3">
      <c r="A79" s="669"/>
      <c r="B79" s="669"/>
      <c r="C79" s="671"/>
      <c r="D79" s="673"/>
      <c r="E79" s="675"/>
      <c r="F79" s="683"/>
      <c r="G79" s="478"/>
      <c r="H79" s="707"/>
      <c r="I79" s="709"/>
      <c r="J79" s="697"/>
      <c r="K79" s="680"/>
      <c r="L79" s="680"/>
      <c r="M79" s="691"/>
    </row>
    <row r="80" spans="1:13" ht="15" customHeight="1" x14ac:dyDescent="0.3">
      <c r="A80" s="667">
        <f>'7- Mapa Final'!A80</f>
        <v>8</v>
      </c>
      <c r="B80" s="667" t="str">
        <f>'7- Mapa Final'!B80</f>
        <v>Contaminación Ambiental por inadecuado manejo de residuos electricos y electronicos - RAEES</v>
      </c>
      <c r="C80" s="670" t="str">
        <f>'7- Mapa Final'!C80</f>
        <v>Posibilidad de  Afectación Ambiental por la incorrecta disposición final de los  residuos de aparatos  eléctricos y electrónicos.</v>
      </c>
      <c r="D80" s="672" t="str">
        <f>'7- Mapa Final'!I80</f>
        <v>Media - 3</v>
      </c>
      <c r="E80" s="674" t="str">
        <f>'7- Mapa Final'!J80</f>
        <v>Moderado - 3</v>
      </c>
      <c r="F80" s="682" t="str">
        <f>'7- Mapa Final'!L80</f>
        <v>Moderado - 9</v>
      </c>
      <c r="G80" s="471" t="str">
        <f>'7- Mapa Final'!M80:M89</f>
        <v>Reducir (Mitigar)</v>
      </c>
      <c r="H80" s="700" t="s">
        <v>484</v>
      </c>
      <c r="I80" s="702"/>
      <c r="J80" s="702" t="s">
        <v>11</v>
      </c>
      <c r="K80" s="681">
        <v>45017</v>
      </c>
      <c r="L80" s="681">
        <v>45107</v>
      </c>
      <c r="M80" s="705" t="s">
        <v>492</v>
      </c>
    </row>
    <row r="81" spans="1:13" x14ac:dyDescent="0.3">
      <c r="A81" s="668"/>
      <c r="B81" s="668"/>
      <c r="C81" s="671"/>
      <c r="D81" s="673"/>
      <c r="E81" s="675"/>
      <c r="F81" s="683"/>
      <c r="G81" s="478"/>
      <c r="H81" s="701"/>
      <c r="I81" s="702"/>
      <c r="J81" s="702"/>
      <c r="K81" s="680"/>
      <c r="L81" s="680"/>
      <c r="M81" s="705"/>
    </row>
    <row r="82" spans="1:13" x14ac:dyDescent="0.3">
      <c r="A82" s="668"/>
      <c r="B82" s="668"/>
      <c r="C82" s="671"/>
      <c r="D82" s="673"/>
      <c r="E82" s="675"/>
      <c r="F82" s="683"/>
      <c r="G82" s="478"/>
      <c r="H82" s="701"/>
      <c r="I82" s="702"/>
      <c r="J82" s="702"/>
      <c r="K82" s="680"/>
      <c r="L82" s="680"/>
      <c r="M82" s="705"/>
    </row>
    <row r="83" spans="1:13" x14ac:dyDescent="0.3">
      <c r="A83" s="668"/>
      <c r="B83" s="668"/>
      <c r="C83" s="671"/>
      <c r="D83" s="673"/>
      <c r="E83" s="675"/>
      <c r="F83" s="683"/>
      <c r="G83" s="478"/>
      <c r="H83" s="701"/>
      <c r="I83" s="702"/>
      <c r="J83" s="702"/>
      <c r="K83" s="680"/>
      <c r="L83" s="680"/>
      <c r="M83" s="705"/>
    </row>
    <row r="84" spans="1:13" x14ac:dyDescent="0.3">
      <c r="A84" s="668"/>
      <c r="B84" s="668"/>
      <c r="C84" s="671"/>
      <c r="D84" s="673"/>
      <c r="E84" s="675"/>
      <c r="F84" s="683"/>
      <c r="G84" s="478"/>
      <c r="H84" s="701"/>
      <c r="I84" s="702"/>
      <c r="J84" s="702"/>
      <c r="K84" s="680"/>
      <c r="L84" s="680"/>
      <c r="M84" s="705"/>
    </row>
    <row r="85" spans="1:13" x14ac:dyDescent="0.3">
      <c r="A85" s="668"/>
      <c r="B85" s="668"/>
      <c r="C85" s="671"/>
      <c r="D85" s="673"/>
      <c r="E85" s="675"/>
      <c r="F85" s="683"/>
      <c r="G85" s="478"/>
      <c r="H85" s="701"/>
      <c r="I85" s="702"/>
      <c r="J85" s="702"/>
      <c r="K85" s="680"/>
      <c r="L85" s="680"/>
      <c r="M85" s="705"/>
    </row>
    <row r="86" spans="1:13" x14ac:dyDescent="0.3">
      <c r="A86" s="668"/>
      <c r="B86" s="668"/>
      <c r="C86" s="671"/>
      <c r="D86" s="673"/>
      <c r="E86" s="675"/>
      <c r="F86" s="683"/>
      <c r="G86" s="478"/>
      <c r="H86" s="701"/>
      <c r="I86" s="702"/>
      <c r="J86" s="702"/>
      <c r="K86" s="680"/>
      <c r="L86" s="680"/>
      <c r="M86" s="705"/>
    </row>
    <row r="87" spans="1:13" x14ac:dyDescent="0.3">
      <c r="A87" s="668"/>
      <c r="B87" s="668"/>
      <c r="C87" s="671"/>
      <c r="D87" s="673"/>
      <c r="E87" s="675"/>
      <c r="F87" s="683"/>
      <c r="G87" s="478"/>
      <c r="H87" s="701"/>
      <c r="I87" s="702"/>
      <c r="J87" s="702"/>
      <c r="K87" s="680"/>
      <c r="L87" s="680"/>
      <c r="M87" s="705"/>
    </row>
    <row r="88" spans="1:13" x14ac:dyDescent="0.3">
      <c r="A88" s="668"/>
      <c r="B88" s="668"/>
      <c r="C88" s="671"/>
      <c r="D88" s="673"/>
      <c r="E88" s="675"/>
      <c r="F88" s="683"/>
      <c r="G88" s="478"/>
      <c r="H88" s="701"/>
      <c r="I88" s="702"/>
      <c r="J88" s="702"/>
      <c r="K88" s="680"/>
      <c r="L88" s="680"/>
      <c r="M88" s="705"/>
    </row>
    <row r="89" spans="1:13" ht="15.75" customHeight="1" x14ac:dyDescent="0.3">
      <c r="A89" s="669"/>
      <c r="B89" s="669"/>
      <c r="C89" s="671"/>
      <c r="D89" s="673"/>
      <c r="E89" s="675"/>
      <c r="F89" s="683"/>
      <c r="G89" s="478"/>
      <c r="H89" s="701"/>
      <c r="I89" s="702"/>
      <c r="J89" s="702"/>
      <c r="K89" s="680"/>
      <c r="L89" s="680"/>
      <c r="M89" s="706"/>
    </row>
  </sheetData>
  <sheetProtection sheet="1" objects="1" scenarios="1"/>
  <mergeCells count="121">
    <mergeCell ref="L70:L79"/>
    <mergeCell ref="M70:M79"/>
    <mergeCell ref="F60:F69"/>
    <mergeCell ref="G60:G69"/>
    <mergeCell ref="H60:H69"/>
    <mergeCell ref="I60:I69"/>
    <mergeCell ref="K80:K89"/>
    <mergeCell ref="L80:L89"/>
    <mergeCell ref="M80:M89"/>
    <mergeCell ref="F80:F89"/>
    <mergeCell ref="G80:G89"/>
    <mergeCell ref="H80:H89"/>
    <mergeCell ref="I80:I89"/>
    <mergeCell ref="J80:J89"/>
    <mergeCell ref="A80:A89"/>
    <mergeCell ref="B80:B89"/>
    <mergeCell ref="C80:C89"/>
    <mergeCell ref="D80:D89"/>
    <mergeCell ref="E80:E8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A60:A69"/>
    <mergeCell ref="B60:B69"/>
    <mergeCell ref="C60:C69"/>
    <mergeCell ref="J70:J79"/>
    <mergeCell ref="K70:K7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I50:I59"/>
    <mergeCell ref="J50:J59"/>
    <mergeCell ref="K50:K59"/>
    <mergeCell ref="L50:L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95" priority="35" operator="containsText" text="3- Moderado">
      <formula>NOT(ISERROR(SEARCH("3- Moderado",A7)))</formula>
    </cfRule>
    <cfRule type="containsText" dxfId="94" priority="36" operator="containsText" text="6- Moderado">
      <formula>NOT(ISERROR(SEARCH("6- Moderado",A7)))</formula>
    </cfRule>
    <cfRule type="containsText" dxfId="93" priority="37" operator="containsText" text="4- Moderado">
      <formula>NOT(ISERROR(SEARCH("4- Moderado",A7)))</formula>
    </cfRule>
    <cfRule type="containsText" dxfId="92" priority="38" operator="containsText" text="3- Bajo">
      <formula>NOT(ISERROR(SEARCH("3- Bajo",A7)))</formula>
    </cfRule>
    <cfRule type="containsText" dxfId="91" priority="39" operator="containsText" text="4- Bajo">
      <formula>NOT(ISERROR(SEARCH("4- Bajo",A7)))</formula>
    </cfRule>
    <cfRule type="containsText" dxfId="90" priority="40" operator="containsText" text="1- Bajo">
      <formula>NOT(ISERROR(SEARCH("1- Bajo",A7)))</formula>
    </cfRule>
  </conditionalFormatting>
  <conditionalFormatting sqref="A10:E10 A20:E20 A30:E30 A40:E40 A50:E50 A60:E60 A70:E70 A80:E80">
    <cfRule type="containsText" dxfId="89" priority="34" operator="containsText" text="1- Bajo">
      <formula>NOT(ISERROR(SEARCH("1- Bajo",A10)))</formula>
    </cfRule>
    <cfRule type="containsText" dxfId="88" priority="29" operator="containsText" text="3- Moderado">
      <formula>NOT(ISERROR(SEARCH("3- Moderado",A10)))</formula>
    </cfRule>
    <cfRule type="containsText" dxfId="87" priority="33" operator="containsText" text="4- Bajo">
      <formula>NOT(ISERROR(SEARCH("4- Bajo",A10)))</formula>
    </cfRule>
    <cfRule type="containsText" dxfId="86" priority="32" operator="containsText" text="3- Bajo">
      <formula>NOT(ISERROR(SEARCH("3- Bajo",A10)))</formula>
    </cfRule>
    <cfRule type="containsText" dxfId="85" priority="31" operator="containsText" text="4- Moderado">
      <formula>NOT(ISERROR(SEARCH("4- Moderado",A10)))</formula>
    </cfRule>
    <cfRule type="containsText" dxfId="84" priority="30" operator="containsText" text="6- Moderado">
      <formula>NOT(ISERROR(SEARCH("6- Moderado",A10)))</formula>
    </cfRule>
  </conditionalFormatting>
  <conditionalFormatting sqref="C8:F8">
    <cfRule type="containsText" dxfId="83" priority="1" operator="containsText" text="3- Moderado">
      <formula>NOT(ISERROR(SEARCH("3- Moderado",C8)))</formula>
    </cfRule>
    <cfRule type="containsText" dxfId="82" priority="2" operator="containsText" text="6- Moderado">
      <formula>NOT(ISERROR(SEARCH("6- Moderado",C8)))</formula>
    </cfRule>
    <cfRule type="containsText" dxfId="81" priority="3" operator="containsText" text="4- Moderado">
      <formula>NOT(ISERROR(SEARCH("4- Moderado",C8)))</formula>
    </cfRule>
    <cfRule type="containsText" dxfId="80" priority="4" operator="containsText" text="3- Bajo">
      <formula>NOT(ISERROR(SEARCH("3- Bajo",C8)))</formula>
    </cfRule>
    <cfRule type="containsText" dxfId="79" priority="5" operator="containsText" text="4- Bajo">
      <formula>NOT(ISERROR(SEARCH("4- Bajo",C8)))</formula>
    </cfRule>
    <cfRule type="containsText" dxfId="78" priority="6" operator="containsText" text="1- Bajo">
      <formula>NOT(ISERROR(SEARCH("1- Bajo",C8)))</formula>
    </cfRule>
  </conditionalFormatting>
  <conditionalFormatting sqref="D10:D89">
    <cfRule type="containsText" dxfId="77" priority="11" operator="containsText" text="Muy Alta">
      <formula>NOT(ISERROR(SEARCH("Muy Alta",D10)))</formula>
    </cfRule>
    <cfRule type="containsText" dxfId="76" priority="12" operator="containsText" text="Alta">
      <formula>NOT(ISERROR(SEARCH("Alta",D10)))</formula>
    </cfRule>
    <cfRule type="containsText" dxfId="75" priority="13" operator="containsText" text="Baja">
      <formula>NOT(ISERROR(SEARCH("Baja",D10)))</formula>
    </cfRule>
    <cfRule type="containsText" dxfId="74" priority="14" operator="containsText" text="Muy Baja">
      <formula>NOT(ISERROR(SEARCH("Muy Baja",D10)))</formula>
    </cfRule>
    <cfRule type="containsText" dxfId="73" priority="16" operator="containsText" text="Media">
      <formula>NOT(ISERROR(SEARCH("Media",D10)))</formula>
    </cfRule>
  </conditionalFormatting>
  <conditionalFormatting sqref="E10:E89">
    <cfRule type="containsText" dxfId="72" priority="7" operator="containsText" text="Catastrófico">
      <formula>NOT(ISERROR(SEARCH("Catastrófico",E10)))</formula>
    </cfRule>
    <cfRule type="containsText" dxfId="71" priority="8" operator="containsText" text="Mayor">
      <formula>NOT(ISERROR(SEARCH("Mayor",E10)))</formula>
    </cfRule>
    <cfRule type="containsText" dxfId="70" priority="9" operator="containsText" text="Menor">
      <formula>NOT(ISERROR(SEARCH("Menor",E10)))</formula>
    </cfRule>
    <cfRule type="containsText" dxfId="69" priority="10" operator="containsText" text="Leve">
      <formula>NOT(ISERROR(SEARCH("Leve",E10)))</formula>
    </cfRule>
  </conditionalFormatting>
  <conditionalFormatting sqref="E10:F89">
    <cfRule type="containsText" dxfId="68" priority="15" operator="containsText" text="Moderado">
      <formula>NOT(ISERROR(SEARCH("Moderado",E10)))</formula>
    </cfRule>
  </conditionalFormatting>
  <conditionalFormatting sqref="F10:F89">
    <cfRule type="colorScale" priority="46">
      <colorScale>
        <cfvo type="min"/>
        <cfvo type="max"/>
        <color rgb="FFFF7128"/>
        <color rgb="FFFFEF9C"/>
      </colorScale>
    </cfRule>
    <cfRule type="containsText" dxfId="67" priority="42" operator="containsText" text="Bajo">
      <formula>NOT(ISERROR(SEARCH("Bajo",F10)))</formula>
    </cfRule>
    <cfRule type="containsText" dxfId="66" priority="43" operator="containsText" text="Moderado">
      <formula>NOT(ISERROR(SEARCH("Moderado",F10)))</formula>
    </cfRule>
    <cfRule type="containsText" dxfId="65" priority="44" operator="containsText" text="Alto">
      <formula>NOT(ISERROR(SEARCH("Alto",F10)))</formula>
    </cfRule>
    <cfRule type="containsText" dxfId="64"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6727FD54-5B56-4748-92EB-E804CB2AF741}"/>
    <dataValidation allowBlank="1" showInputMessage="1" showErrorMessage="1" prompt="Describir las actividades que se van a desarrollar para el proyecto" sqref="H7" xr:uid="{9795E01F-42D0-495F-BF63-2BFCA67BE7A4}"/>
    <dataValidation allowBlank="1" showInputMessage="1" showErrorMessage="1" prompt="Seleccionar si el responsable es el responsable de las acciones es el nivel central" sqref="I7:I8" xr:uid="{29188042-D2E0-4A07-B5C3-705F3703FF97}"/>
    <dataValidation allowBlank="1" showInputMessage="1" showErrorMessage="1" prompt="seleccionar si el responsable de ejecutar las acciones es el nivel central" sqref="J8" xr:uid="{3A5D841F-9809-4480-B943-55C4DF7952E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6F33C53-13F7-4878-A9BB-75D378150CC4}">
          <x14:formula1>
            <xm:f>'9- Matriz de Calor '!$S$8:$S$11</xm:f>
          </x14:formula1>
          <xm:sqref>G10:G89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tabSelected="1" zoomScale="20" zoomScaleNormal="20" workbookViewId="0">
      <selection activeCell="W74" sqref="W73:X74"/>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12" customWidth="1"/>
    <col min="5" max="5" width="18.5546875" style="46" customWidth="1"/>
    <col min="6" max="6" width="18.33203125" style="46"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36" customFormat="1" ht="16.5" customHeight="1" x14ac:dyDescent="0.25">
      <c r="A1" s="658"/>
      <c r="B1" s="659"/>
      <c r="C1" s="662"/>
      <c r="D1" s="662"/>
      <c r="E1" s="662"/>
      <c r="F1" s="662"/>
      <c r="G1" s="662"/>
      <c r="H1" s="662"/>
      <c r="I1" s="662"/>
      <c r="J1" s="663"/>
      <c r="K1" s="657" t="s">
        <v>454</v>
      </c>
      <c r="L1" s="657"/>
      <c r="M1" s="657"/>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25">
      <c r="A2" s="660"/>
      <c r="B2" s="661"/>
      <c r="C2" s="664"/>
      <c r="D2" s="664"/>
      <c r="E2" s="664"/>
      <c r="F2" s="664"/>
      <c r="G2" s="664"/>
      <c r="H2" s="664"/>
      <c r="I2" s="664"/>
      <c r="J2" s="665"/>
      <c r="K2" s="657"/>
      <c r="L2" s="657"/>
      <c r="M2" s="657"/>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25">
      <c r="A3" s="1"/>
      <c r="B3" s="1"/>
      <c r="C3" s="664"/>
      <c r="D3" s="664"/>
      <c r="E3" s="664"/>
      <c r="F3" s="664"/>
      <c r="G3" s="664"/>
      <c r="H3" s="664"/>
      <c r="I3" s="664"/>
      <c r="J3" s="665"/>
      <c r="K3" s="657"/>
      <c r="L3" s="657"/>
      <c r="M3" s="657"/>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50000000000003" customHeight="1" x14ac:dyDescent="0.25">
      <c r="A4" s="551" t="s">
        <v>238</v>
      </c>
      <c r="B4" s="551"/>
      <c r="C4" s="553" t="s">
        <v>6</v>
      </c>
      <c r="D4" s="553"/>
      <c r="E4" s="553"/>
      <c r="F4" s="553"/>
      <c r="G4" s="553"/>
      <c r="H4" s="553"/>
      <c r="I4" s="553"/>
      <c r="J4" s="553"/>
      <c r="K4" s="553"/>
      <c r="L4" s="553"/>
      <c r="M4" s="553"/>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 customHeight="1" x14ac:dyDescent="0.25">
      <c r="A5" s="551" t="s">
        <v>240</v>
      </c>
      <c r="B5" s="551"/>
      <c r="C5" s="552" t="str">
        <f>+'Seguimiento 2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52"/>
      <c r="E5" s="552"/>
      <c r="F5" s="552"/>
      <c r="G5" s="552"/>
      <c r="H5" s="552"/>
      <c r="I5" s="552"/>
      <c r="J5" s="552"/>
      <c r="K5" s="552"/>
      <c r="L5" s="552"/>
      <c r="M5" s="552"/>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50000000000003" customHeight="1" thickBot="1" x14ac:dyDescent="0.3">
      <c r="A6" s="551" t="s">
        <v>241</v>
      </c>
      <c r="B6" s="551"/>
      <c r="C6" s="511" t="str">
        <f>+'Seguimiento 2 Trimestre'!C6</f>
        <v xml:space="preserve">Nivel Central - Nivel Seccional										</v>
      </c>
      <c r="D6" s="655"/>
      <c r="E6" s="655"/>
      <c r="F6" s="655"/>
      <c r="G6" s="655"/>
      <c r="H6" s="655"/>
      <c r="I6" s="655"/>
      <c r="J6" s="655"/>
      <c r="K6" s="655"/>
      <c r="L6" s="655"/>
      <c r="M6" s="656"/>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5">
      <c r="A7" s="650" t="s">
        <v>457</v>
      </c>
      <c r="B7" s="651"/>
      <c r="C7" s="652"/>
      <c r="D7" s="653" t="s">
        <v>458</v>
      </c>
      <c r="E7" s="653"/>
      <c r="F7" s="653"/>
      <c r="G7" s="654" t="s">
        <v>459</v>
      </c>
      <c r="H7" s="676" t="s">
        <v>460</v>
      </c>
      <c r="I7" s="678" t="s">
        <v>461</v>
      </c>
      <c r="J7" s="679"/>
      <c r="K7" s="678" t="s">
        <v>462</v>
      </c>
      <c r="L7" s="679"/>
      <c r="M7" s="666" t="s">
        <v>493</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5">
      <c r="A8" s="54" t="s">
        <v>26</v>
      </c>
      <c r="B8" s="54" t="s">
        <v>180</v>
      </c>
      <c r="C8" s="54" t="s">
        <v>182</v>
      </c>
      <c r="D8" s="47" t="s">
        <v>192</v>
      </c>
      <c r="E8" s="47" t="s">
        <v>464</v>
      </c>
      <c r="F8" s="47" t="s">
        <v>465</v>
      </c>
      <c r="G8" s="654"/>
      <c r="H8" s="677"/>
      <c r="I8" s="48" t="s">
        <v>466</v>
      </c>
      <c r="J8" s="48" t="s">
        <v>467</v>
      </c>
      <c r="K8" s="48" t="s">
        <v>468</v>
      </c>
      <c r="L8" s="48" t="s">
        <v>469</v>
      </c>
      <c r="M8" s="666"/>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x14ac:dyDescent="0.3">
      <c r="A9" s="686"/>
      <c r="B9" s="687"/>
      <c r="C9" s="687"/>
      <c r="D9" s="687"/>
      <c r="E9" s="687"/>
      <c r="F9" s="687"/>
      <c r="G9" s="687"/>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3">
      <c r="A10" s="667">
        <f>'7- Mapa Final'!A10</f>
        <v>1</v>
      </c>
      <c r="B10" s="667" t="str">
        <f>'7- Mapa Final'!B10</f>
        <v>Colapso</v>
      </c>
      <c r="C10" s="670" t="str">
        <f>'7- Mapa Final'!C10</f>
        <v>Posibilidad de afectación en la prestación del servicio de justicia a causa de conectividad deficiente WAN y LAN.</v>
      </c>
      <c r="D10" s="672" t="str">
        <f>'7- Mapa Final'!I10</f>
        <v>Baja - 2</v>
      </c>
      <c r="E10" s="674" t="str">
        <f>'7- Mapa Final'!J10</f>
        <v>Leve - 1</v>
      </c>
      <c r="F10" s="682" t="str">
        <f>'7- Mapa Final'!L10</f>
        <v>Bajo - 2</v>
      </c>
      <c r="G10" s="471" t="str">
        <f>'7- Mapa Final'!M10:M19</f>
        <v>Aceptar el riesgo</v>
      </c>
      <c r="H10" s="684" t="s">
        <v>494</v>
      </c>
      <c r="I10" s="689" t="s">
        <v>11</v>
      </c>
      <c r="J10" s="689"/>
      <c r="K10" s="710">
        <v>45108</v>
      </c>
      <c r="L10" s="710">
        <v>45199</v>
      </c>
      <c r="M10" s="688" t="s">
        <v>495</v>
      </c>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3">
      <c r="A11" s="668"/>
      <c r="B11" s="668"/>
      <c r="C11" s="671"/>
      <c r="D11" s="673"/>
      <c r="E11" s="675"/>
      <c r="F11" s="683"/>
      <c r="G11" s="478"/>
      <c r="H11" s="684"/>
      <c r="I11" s="680"/>
      <c r="J11" s="680"/>
      <c r="K11" s="680"/>
      <c r="L11" s="680"/>
      <c r="M11" s="685"/>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3">
      <c r="A12" s="668"/>
      <c r="B12" s="668"/>
      <c r="C12" s="671"/>
      <c r="D12" s="673"/>
      <c r="E12" s="675"/>
      <c r="F12" s="683"/>
      <c r="G12" s="478"/>
      <c r="H12" s="684"/>
      <c r="I12" s="680"/>
      <c r="J12" s="680"/>
      <c r="K12" s="680"/>
      <c r="L12" s="680"/>
      <c r="M12" s="685"/>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3">
      <c r="A13" s="668"/>
      <c r="B13" s="668"/>
      <c r="C13" s="671"/>
      <c r="D13" s="673"/>
      <c r="E13" s="675"/>
      <c r="F13" s="683"/>
      <c r="G13" s="478"/>
      <c r="H13" s="684"/>
      <c r="I13" s="680"/>
      <c r="J13" s="680"/>
      <c r="K13" s="680"/>
      <c r="L13" s="680"/>
      <c r="M13" s="685"/>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x14ac:dyDescent="0.3">
      <c r="A14" s="668"/>
      <c r="B14" s="668"/>
      <c r="C14" s="671"/>
      <c r="D14" s="673"/>
      <c r="E14" s="675"/>
      <c r="F14" s="683"/>
      <c r="G14" s="478"/>
      <c r="H14" s="684"/>
      <c r="I14" s="680"/>
      <c r="J14" s="680"/>
      <c r="K14" s="680"/>
      <c r="L14" s="680"/>
      <c r="M14" s="685"/>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3">
      <c r="A15" s="668"/>
      <c r="B15" s="668"/>
      <c r="C15" s="671"/>
      <c r="D15" s="673"/>
      <c r="E15" s="675"/>
      <c r="F15" s="683"/>
      <c r="G15" s="478"/>
      <c r="H15" s="684"/>
      <c r="I15" s="680"/>
      <c r="J15" s="680"/>
      <c r="K15" s="680"/>
      <c r="L15" s="680"/>
      <c r="M15" s="685"/>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3">
      <c r="A16" s="668"/>
      <c r="B16" s="668"/>
      <c r="C16" s="671"/>
      <c r="D16" s="673"/>
      <c r="E16" s="675"/>
      <c r="F16" s="683"/>
      <c r="G16" s="478"/>
      <c r="H16" s="684"/>
      <c r="I16" s="680"/>
      <c r="J16" s="680"/>
      <c r="K16" s="680"/>
      <c r="L16" s="680"/>
      <c r="M16" s="685"/>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3">
      <c r="A17" s="668"/>
      <c r="B17" s="668"/>
      <c r="C17" s="671"/>
      <c r="D17" s="673"/>
      <c r="E17" s="675"/>
      <c r="F17" s="683"/>
      <c r="G17" s="478"/>
      <c r="H17" s="684"/>
      <c r="I17" s="680"/>
      <c r="J17" s="680"/>
      <c r="K17" s="680"/>
      <c r="L17" s="680"/>
      <c r="M17" s="685"/>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3">
      <c r="A18" s="668"/>
      <c r="B18" s="668"/>
      <c r="C18" s="671"/>
      <c r="D18" s="673"/>
      <c r="E18" s="675"/>
      <c r="F18" s="683"/>
      <c r="G18" s="478"/>
      <c r="H18" s="684"/>
      <c r="I18" s="680"/>
      <c r="J18" s="680"/>
      <c r="K18" s="680"/>
      <c r="L18" s="680"/>
      <c r="M18" s="685"/>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x14ac:dyDescent="0.3">
      <c r="A19" s="669"/>
      <c r="B19" s="669"/>
      <c r="C19" s="671"/>
      <c r="D19" s="673"/>
      <c r="E19" s="675"/>
      <c r="F19" s="683"/>
      <c r="G19" s="478"/>
      <c r="H19" s="684"/>
      <c r="I19" s="680"/>
      <c r="J19" s="680"/>
      <c r="K19" s="680"/>
      <c r="L19" s="680"/>
      <c r="M19" s="685"/>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3">
      <c r="A20" s="667">
        <f>'7- Mapa Final'!A20</f>
        <v>2</v>
      </c>
      <c r="B20" s="667" t="str">
        <f>'7- Mapa Final'!B20</f>
        <v>Desactualización</v>
      </c>
      <c r="C20" s="670" t="str">
        <f>'7- Mapa Final'!C20</f>
        <v>Posibilidad de afectación en la prestación del servicio de justicia por falta de actualización de los aplicativos y bases de datos propios de la Rama Judicial</v>
      </c>
      <c r="D20" s="672" t="str">
        <f>'7- Mapa Final'!I20</f>
        <v>Baja - 2</v>
      </c>
      <c r="E20" s="674" t="str">
        <f>'7- Mapa Final'!J20</f>
        <v>Mayor - 4</v>
      </c>
      <c r="F20" s="682" t="str">
        <f>'7- Mapa Final'!L20</f>
        <v>Alto - 8</v>
      </c>
      <c r="G20" s="471" t="str">
        <f>'7- Mapa Final'!M20:M29</f>
        <v>Evitar</v>
      </c>
      <c r="H20" s="684" t="s">
        <v>472</v>
      </c>
      <c r="I20" s="680" t="s">
        <v>11</v>
      </c>
      <c r="J20" s="680" t="s">
        <v>11</v>
      </c>
      <c r="K20" s="711">
        <v>45108</v>
      </c>
      <c r="L20" s="711">
        <v>45199</v>
      </c>
      <c r="M20" s="715" t="s">
        <v>496</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3">
      <c r="A21" s="668"/>
      <c r="B21" s="668"/>
      <c r="C21" s="671"/>
      <c r="D21" s="673"/>
      <c r="E21" s="675"/>
      <c r="F21" s="683"/>
      <c r="G21" s="478"/>
      <c r="H21" s="684"/>
      <c r="I21" s="680"/>
      <c r="J21" s="680"/>
      <c r="K21" s="680"/>
      <c r="L21" s="680"/>
      <c r="M21" s="685"/>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3">
      <c r="A22" s="668"/>
      <c r="B22" s="668"/>
      <c r="C22" s="671"/>
      <c r="D22" s="673"/>
      <c r="E22" s="675"/>
      <c r="F22" s="683"/>
      <c r="G22" s="478"/>
      <c r="H22" s="684"/>
      <c r="I22" s="680"/>
      <c r="J22" s="680"/>
      <c r="K22" s="680"/>
      <c r="L22" s="680"/>
      <c r="M22" s="685"/>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3">
      <c r="A23" s="668"/>
      <c r="B23" s="668"/>
      <c r="C23" s="671"/>
      <c r="D23" s="673"/>
      <c r="E23" s="675"/>
      <c r="F23" s="683"/>
      <c r="G23" s="478"/>
      <c r="H23" s="684"/>
      <c r="I23" s="680"/>
      <c r="J23" s="680"/>
      <c r="K23" s="680"/>
      <c r="L23" s="680"/>
      <c r="M23" s="685"/>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3">
      <c r="A24" s="668"/>
      <c r="B24" s="668"/>
      <c r="C24" s="671"/>
      <c r="D24" s="673"/>
      <c r="E24" s="675"/>
      <c r="F24" s="683"/>
      <c r="G24" s="478"/>
      <c r="H24" s="684"/>
      <c r="I24" s="680"/>
      <c r="J24" s="680"/>
      <c r="K24" s="680"/>
      <c r="L24" s="680"/>
      <c r="M24" s="685"/>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3">
      <c r="A25" s="668"/>
      <c r="B25" s="668"/>
      <c r="C25" s="671"/>
      <c r="D25" s="673"/>
      <c r="E25" s="675"/>
      <c r="F25" s="683"/>
      <c r="G25" s="478"/>
      <c r="H25" s="684"/>
      <c r="I25" s="680"/>
      <c r="J25" s="680"/>
      <c r="K25" s="680"/>
      <c r="L25" s="680"/>
      <c r="M25" s="685"/>
      <c r="N25" s="53"/>
      <c r="O25" s="53"/>
    </row>
    <row r="26" spans="1:169" x14ac:dyDescent="0.3">
      <c r="A26" s="668"/>
      <c r="B26" s="668"/>
      <c r="C26" s="671"/>
      <c r="D26" s="673"/>
      <c r="E26" s="675"/>
      <c r="F26" s="683"/>
      <c r="G26" s="478"/>
      <c r="H26" s="684"/>
      <c r="I26" s="680"/>
      <c r="J26" s="680"/>
      <c r="K26" s="680"/>
      <c r="L26" s="680"/>
      <c r="M26" s="685"/>
      <c r="N26" s="53"/>
      <c r="O26" s="53"/>
    </row>
    <row r="27" spans="1:169" x14ac:dyDescent="0.3">
      <c r="A27" s="668"/>
      <c r="B27" s="668"/>
      <c r="C27" s="671"/>
      <c r="D27" s="673"/>
      <c r="E27" s="675"/>
      <c r="F27" s="683"/>
      <c r="G27" s="478"/>
      <c r="H27" s="684"/>
      <c r="I27" s="680"/>
      <c r="J27" s="680"/>
      <c r="K27" s="680"/>
      <c r="L27" s="680"/>
      <c r="M27" s="685"/>
      <c r="N27" s="53"/>
      <c r="O27" s="53"/>
    </row>
    <row r="28" spans="1:169" x14ac:dyDescent="0.3">
      <c r="A28" s="668"/>
      <c r="B28" s="668"/>
      <c r="C28" s="671"/>
      <c r="D28" s="673"/>
      <c r="E28" s="675"/>
      <c r="F28" s="683"/>
      <c r="G28" s="478"/>
      <c r="H28" s="684"/>
      <c r="I28" s="680"/>
      <c r="J28" s="680"/>
      <c r="K28" s="680"/>
      <c r="L28" s="680"/>
      <c r="M28" s="685"/>
      <c r="N28" s="53"/>
      <c r="O28" s="53"/>
    </row>
    <row r="29" spans="1:169" x14ac:dyDescent="0.3">
      <c r="A29" s="669"/>
      <c r="B29" s="669"/>
      <c r="C29" s="671"/>
      <c r="D29" s="673"/>
      <c r="E29" s="675"/>
      <c r="F29" s="683"/>
      <c r="G29" s="478"/>
      <c r="H29" s="684"/>
      <c r="I29" s="680"/>
      <c r="J29" s="680"/>
      <c r="K29" s="680"/>
      <c r="L29" s="680"/>
      <c r="M29" s="685"/>
      <c r="N29" s="53"/>
      <c r="O29" s="53"/>
    </row>
    <row r="30" spans="1:169" s="45" customFormat="1" ht="12.75" customHeight="1" x14ac:dyDescent="0.3">
      <c r="A30" s="667">
        <f>'7- Mapa Final'!A30</f>
        <v>3</v>
      </c>
      <c r="B30" s="667" t="str">
        <f>'7- Mapa Final'!B30</f>
        <v>Incumplimiento</v>
      </c>
      <c r="C30" s="670" t="str">
        <f>'7- Mapa Final'!C30</f>
        <v>Posibilidad de pérdida reputacional y/o sanciones por inadecuada supervisión a los contratos.</v>
      </c>
      <c r="D30" s="672" t="str">
        <f>'7- Mapa Final'!I30</f>
        <v>Muy Baja - 1</v>
      </c>
      <c r="E30" s="674" t="str">
        <f>'7- Mapa Final'!J30</f>
        <v>Menor - 2</v>
      </c>
      <c r="F30" s="682" t="str">
        <f>'7- Mapa Final'!L30</f>
        <v>Bajo - 2</v>
      </c>
      <c r="G30" s="471" t="str">
        <f>'7- Mapa Final'!M30:M39</f>
        <v>Aceptar el riesgo</v>
      </c>
      <c r="H30" s="684" t="s">
        <v>497</v>
      </c>
      <c r="I30" s="680"/>
      <c r="J30" s="680" t="s">
        <v>11</v>
      </c>
      <c r="K30" s="711">
        <v>45108</v>
      </c>
      <c r="L30" s="711">
        <v>45199</v>
      </c>
      <c r="M30" s="715" t="s">
        <v>498</v>
      </c>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3">
      <c r="A31" s="668"/>
      <c r="B31" s="668"/>
      <c r="C31" s="671"/>
      <c r="D31" s="673"/>
      <c r="E31" s="675"/>
      <c r="F31" s="683"/>
      <c r="G31" s="478"/>
      <c r="H31" s="680"/>
      <c r="I31" s="680"/>
      <c r="J31" s="680"/>
      <c r="K31" s="680"/>
      <c r="L31" s="680"/>
      <c r="M31" s="685"/>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3">
      <c r="A32" s="668"/>
      <c r="B32" s="668"/>
      <c r="C32" s="671"/>
      <c r="D32" s="673"/>
      <c r="E32" s="675"/>
      <c r="F32" s="683"/>
      <c r="G32" s="478"/>
      <c r="H32" s="680"/>
      <c r="I32" s="680"/>
      <c r="J32" s="680"/>
      <c r="K32" s="680"/>
      <c r="L32" s="680"/>
      <c r="M32" s="685"/>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3">
      <c r="A33" s="668"/>
      <c r="B33" s="668"/>
      <c r="C33" s="671"/>
      <c r="D33" s="673"/>
      <c r="E33" s="675"/>
      <c r="F33" s="683"/>
      <c r="G33" s="478"/>
      <c r="H33" s="680"/>
      <c r="I33" s="680"/>
      <c r="J33" s="680"/>
      <c r="K33" s="680"/>
      <c r="L33" s="680"/>
      <c r="M33" s="685"/>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3">
      <c r="A34" s="668"/>
      <c r="B34" s="668"/>
      <c r="C34" s="671"/>
      <c r="D34" s="673"/>
      <c r="E34" s="675"/>
      <c r="F34" s="683"/>
      <c r="G34" s="478"/>
      <c r="H34" s="680"/>
      <c r="I34" s="680"/>
      <c r="J34" s="680"/>
      <c r="K34" s="680"/>
      <c r="L34" s="680"/>
      <c r="M34" s="685"/>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3">
      <c r="A35" s="668"/>
      <c r="B35" s="668"/>
      <c r="C35" s="671"/>
      <c r="D35" s="673"/>
      <c r="E35" s="675"/>
      <c r="F35" s="683"/>
      <c r="G35" s="478"/>
      <c r="H35" s="680"/>
      <c r="I35" s="680"/>
      <c r="J35" s="680"/>
      <c r="K35" s="680"/>
      <c r="L35" s="680"/>
      <c r="M35" s="685"/>
      <c r="N35" s="53"/>
      <c r="O35" s="53"/>
    </row>
    <row r="36" spans="1:169" x14ac:dyDescent="0.3">
      <c r="A36" s="668"/>
      <c r="B36" s="668"/>
      <c r="C36" s="671"/>
      <c r="D36" s="673"/>
      <c r="E36" s="675"/>
      <c r="F36" s="683"/>
      <c r="G36" s="478"/>
      <c r="H36" s="680"/>
      <c r="I36" s="680"/>
      <c r="J36" s="680"/>
      <c r="K36" s="680"/>
      <c r="L36" s="680"/>
      <c r="M36" s="685"/>
      <c r="N36" s="53"/>
      <c r="O36" s="53"/>
    </row>
    <row r="37" spans="1:169" x14ac:dyDescent="0.3">
      <c r="A37" s="668"/>
      <c r="B37" s="668"/>
      <c r="C37" s="671"/>
      <c r="D37" s="673"/>
      <c r="E37" s="675"/>
      <c r="F37" s="683"/>
      <c r="G37" s="478"/>
      <c r="H37" s="680"/>
      <c r="I37" s="680"/>
      <c r="J37" s="680"/>
      <c r="K37" s="680"/>
      <c r="L37" s="680"/>
      <c r="M37" s="685"/>
      <c r="N37" s="53"/>
      <c r="O37" s="53"/>
    </row>
    <row r="38" spans="1:169" x14ac:dyDescent="0.3">
      <c r="A38" s="668"/>
      <c r="B38" s="668"/>
      <c r="C38" s="671"/>
      <c r="D38" s="673"/>
      <c r="E38" s="675"/>
      <c r="F38" s="683"/>
      <c r="G38" s="478"/>
      <c r="H38" s="680"/>
      <c r="I38" s="680"/>
      <c r="J38" s="680"/>
      <c r="K38" s="680"/>
      <c r="L38" s="680"/>
      <c r="M38" s="685"/>
      <c r="N38" s="53"/>
      <c r="O38" s="53"/>
    </row>
    <row r="39" spans="1:169" ht="15.75" customHeight="1" thickBot="1" x14ac:dyDescent="0.35">
      <c r="A39" s="669"/>
      <c r="B39" s="669"/>
      <c r="C39" s="671"/>
      <c r="D39" s="673"/>
      <c r="E39" s="675"/>
      <c r="F39" s="683"/>
      <c r="G39" s="478"/>
      <c r="H39" s="680"/>
      <c r="I39" s="680"/>
      <c r="J39" s="680"/>
      <c r="K39" s="680"/>
      <c r="L39" s="680"/>
      <c r="M39" s="685"/>
      <c r="N39" s="53"/>
      <c r="O39" s="53"/>
    </row>
    <row r="40" spans="1:169" s="45" customFormat="1" ht="12.75" customHeight="1" x14ac:dyDescent="0.3">
      <c r="A40" s="667">
        <f>'7- Mapa Final'!A40</f>
        <v>4</v>
      </c>
      <c r="B40" s="667" t="str">
        <f>'7- Mapa Final'!B40</f>
        <v>Soporte inoportuno</v>
      </c>
      <c r="C40" s="670" t="str">
        <f>'7- Mapa Final'!C40</f>
        <v>posibilidad de afectación en la prestación de servicio por inoportuna atención a los requierimientos de soporte técnico.</v>
      </c>
      <c r="D40" s="672" t="str">
        <f>'7- Mapa Final'!I40</f>
        <v>Baja - 2</v>
      </c>
      <c r="E40" s="674" t="str">
        <f>'7- Mapa Final'!J40</f>
        <v>Menor - 2</v>
      </c>
      <c r="F40" s="682" t="str">
        <f>'7- Mapa Final'!L40</f>
        <v>Moderado - 4</v>
      </c>
      <c r="G40" s="471" t="str">
        <f>'7- Mapa Final'!M40:M49</f>
        <v>Reducir (Mitigar)</v>
      </c>
      <c r="H40" s="684" t="s">
        <v>476</v>
      </c>
      <c r="I40" s="680"/>
      <c r="J40" s="680" t="s">
        <v>11</v>
      </c>
      <c r="K40" s="711">
        <v>45108</v>
      </c>
      <c r="L40" s="711">
        <v>45199</v>
      </c>
      <c r="M40" s="685" t="s">
        <v>499</v>
      </c>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3">
      <c r="A41" s="668"/>
      <c r="B41" s="668"/>
      <c r="C41" s="671"/>
      <c r="D41" s="673"/>
      <c r="E41" s="675"/>
      <c r="F41" s="683"/>
      <c r="G41" s="478"/>
      <c r="H41" s="684"/>
      <c r="I41" s="680"/>
      <c r="J41" s="680"/>
      <c r="K41" s="680"/>
      <c r="L41" s="680"/>
      <c r="M41" s="685"/>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3">
      <c r="A42" s="668"/>
      <c r="B42" s="668"/>
      <c r="C42" s="671"/>
      <c r="D42" s="673"/>
      <c r="E42" s="675"/>
      <c r="F42" s="683"/>
      <c r="G42" s="478"/>
      <c r="H42" s="684"/>
      <c r="I42" s="680"/>
      <c r="J42" s="680"/>
      <c r="K42" s="680"/>
      <c r="L42" s="680"/>
      <c r="M42" s="685"/>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3">
      <c r="A43" s="668"/>
      <c r="B43" s="668"/>
      <c r="C43" s="671"/>
      <c r="D43" s="673"/>
      <c r="E43" s="675"/>
      <c r="F43" s="683"/>
      <c r="G43" s="478"/>
      <c r="H43" s="684"/>
      <c r="I43" s="680"/>
      <c r="J43" s="680"/>
      <c r="K43" s="680"/>
      <c r="L43" s="680"/>
      <c r="M43" s="685"/>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3">
      <c r="A44" s="668"/>
      <c r="B44" s="668"/>
      <c r="C44" s="671"/>
      <c r="D44" s="673"/>
      <c r="E44" s="675"/>
      <c r="F44" s="683"/>
      <c r="G44" s="478"/>
      <c r="H44" s="684"/>
      <c r="I44" s="680"/>
      <c r="J44" s="680"/>
      <c r="K44" s="680"/>
      <c r="L44" s="680"/>
      <c r="M44" s="685"/>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3">
      <c r="A45" s="668"/>
      <c r="B45" s="668"/>
      <c r="C45" s="671"/>
      <c r="D45" s="673"/>
      <c r="E45" s="675"/>
      <c r="F45" s="683"/>
      <c r="G45" s="478"/>
      <c r="H45" s="684"/>
      <c r="I45" s="680"/>
      <c r="J45" s="680"/>
      <c r="K45" s="680"/>
      <c r="L45" s="680"/>
      <c r="M45" s="685"/>
      <c r="N45" s="53"/>
      <c r="O45" s="53"/>
    </row>
    <row r="46" spans="1:169" x14ac:dyDescent="0.3">
      <c r="A46" s="668"/>
      <c r="B46" s="668"/>
      <c r="C46" s="671"/>
      <c r="D46" s="673"/>
      <c r="E46" s="675"/>
      <c r="F46" s="683"/>
      <c r="G46" s="478"/>
      <c r="H46" s="684"/>
      <c r="I46" s="680"/>
      <c r="J46" s="680"/>
      <c r="K46" s="680"/>
      <c r="L46" s="680"/>
      <c r="M46" s="685"/>
      <c r="N46" s="53"/>
      <c r="O46" s="53"/>
    </row>
    <row r="47" spans="1:169" x14ac:dyDescent="0.3">
      <c r="A47" s="668"/>
      <c r="B47" s="668"/>
      <c r="C47" s="671"/>
      <c r="D47" s="673"/>
      <c r="E47" s="675"/>
      <c r="F47" s="683"/>
      <c r="G47" s="478"/>
      <c r="H47" s="684"/>
      <c r="I47" s="680"/>
      <c r="J47" s="680"/>
      <c r="K47" s="680"/>
      <c r="L47" s="680"/>
      <c r="M47" s="685"/>
      <c r="N47" s="53"/>
      <c r="O47" s="53"/>
    </row>
    <row r="48" spans="1:169" x14ac:dyDescent="0.3">
      <c r="A48" s="668"/>
      <c r="B48" s="668"/>
      <c r="C48" s="671"/>
      <c r="D48" s="673"/>
      <c r="E48" s="675"/>
      <c r="F48" s="683"/>
      <c r="G48" s="478"/>
      <c r="H48" s="684"/>
      <c r="I48" s="680"/>
      <c r="J48" s="680"/>
      <c r="K48" s="680"/>
      <c r="L48" s="680"/>
      <c r="M48" s="685"/>
      <c r="N48" s="53"/>
      <c r="O48" s="53"/>
    </row>
    <row r="49" spans="1:15" x14ac:dyDescent="0.3">
      <c r="A49" s="669"/>
      <c r="B49" s="669"/>
      <c r="C49" s="671"/>
      <c r="D49" s="673"/>
      <c r="E49" s="675"/>
      <c r="F49" s="683"/>
      <c r="G49" s="478"/>
      <c r="H49" s="692"/>
      <c r="I49" s="693"/>
      <c r="J49" s="693"/>
      <c r="K49" s="693"/>
      <c r="L49" s="693"/>
      <c r="M49" s="691"/>
      <c r="N49" s="53"/>
      <c r="O49" s="53"/>
    </row>
    <row r="50" spans="1:15" ht="15" customHeight="1" x14ac:dyDescent="0.3">
      <c r="A50" s="667">
        <f>'7- Mapa Final'!A50</f>
        <v>5</v>
      </c>
      <c r="B50" s="667" t="str">
        <f>'7- Mapa Final'!B50</f>
        <v xml:space="preserve">Pérdida de información </v>
      </c>
      <c r="C50" s="670" t="str">
        <f>'7- Mapa Final'!C50</f>
        <v>Posibilidad de afectación en la Prestación del Servicio de Justicia por la materialización de las amenzas de seguridad informática.</v>
      </c>
      <c r="D50" s="672" t="str">
        <f>'7- Mapa Final'!I50</f>
        <v>Baja - 2</v>
      </c>
      <c r="E50" s="674" t="str">
        <f>'7- Mapa Final'!J50</f>
        <v>Menor - 2</v>
      </c>
      <c r="F50" s="682" t="str">
        <f>'7- Mapa Final'!L50</f>
        <v>Moderado - 4</v>
      </c>
      <c r="G50" s="471" t="str">
        <f>'7- Mapa Final'!M50:M59</f>
        <v>Reducir (Mitigar)</v>
      </c>
      <c r="H50" s="684" t="s">
        <v>478</v>
      </c>
      <c r="I50" s="680"/>
      <c r="J50" s="680" t="s">
        <v>11</v>
      </c>
      <c r="K50" s="681">
        <v>45108</v>
      </c>
      <c r="L50" s="712">
        <v>45199</v>
      </c>
      <c r="M50" s="685" t="s">
        <v>479</v>
      </c>
    </row>
    <row r="51" spans="1:15" x14ac:dyDescent="0.3">
      <c r="A51" s="668"/>
      <c r="B51" s="668"/>
      <c r="C51" s="671"/>
      <c r="D51" s="673"/>
      <c r="E51" s="675"/>
      <c r="F51" s="683"/>
      <c r="G51" s="478"/>
      <c r="H51" s="684"/>
      <c r="I51" s="680"/>
      <c r="J51" s="680"/>
      <c r="K51" s="680"/>
      <c r="L51" s="713"/>
      <c r="M51" s="694"/>
    </row>
    <row r="52" spans="1:15" x14ac:dyDescent="0.3">
      <c r="A52" s="668"/>
      <c r="B52" s="668"/>
      <c r="C52" s="671"/>
      <c r="D52" s="673"/>
      <c r="E52" s="675"/>
      <c r="F52" s="683"/>
      <c r="G52" s="478"/>
      <c r="H52" s="684"/>
      <c r="I52" s="680"/>
      <c r="J52" s="680"/>
      <c r="K52" s="680"/>
      <c r="L52" s="713"/>
      <c r="M52" s="694"/>
    </row>
    <row r="53" spans="1:15" x14ac:dyDescent="0.3">
      <c r="A53" s="668"/>
      <c r="B53" s="668"/>
      <c r="C53" s="671"/>
      <c r="D53" s="673"/>
      <c r="E53" s="675"/>
      <c r="F53" s="683"/>
      <c r="G53" s="478"/>
      <c r="H53" s="684"/>
      <c r="I53" s="680"/>
      <c r="J53" s="680"/>
      <c r="K53" s="680"/>
      <c r="L53" s="713"/>
      <c r="M53" s="694"/>
    </row>
    <row r="54" spans="1:15" x14ac:dyDescent="0.3">
      <c r="A54" s="668"/>
      <c r="B54" s="668"/>
      <c r="C54" s="671"/>
      <c r="D54" s="673"/>
      <c r="E54" s="675"/>
      <c r="F54" s="683"/>
      <c r="G54" s="478"/>
      <c r="H54" s="684"/>
      <c r="I54" s="680"/>
      <c r="J54" s="680"/>
      <c r="K54" s="680"/>
      <c r="L54" s="713"/>
      <c r="M54" s="694"/>
    </row>
    <row r="55" spans="1:15" x14ac:dyDescent="0.3">
      <c r="A55" s="668"/>
      <c r="B55" s="668"/>
      <c r="C55" s="671"/>
      <c r="D55" s="673"/>
      <c r="E55" s="675"/>
      <c r="F55" s="683"/>
      <c r="G55" s="478"/>
      <c r="H55" s="684"/>
      <c r="I55" s="680"/>
      <c r="J55" s="680"/>
      <c r="K55" s="680"/>
      <c r="L55" s="713"/>
      <c r="M55" s="694"/>
    </row>
    <row r="56" spans="1:15" x14ac:dyDescent="0.3">
      <c r="A56" s="668"/>
      <c r="B56" s="668"/>
      <c r="C56" s="671"/>
      <c r="D56" s="673"/>
      <c r="E56" s="675"/>
      <c r="F56" s="683"/>
      <c r="G56" s="478"/>
      <c r="H56" s="684"/>
      <c r="I56" s="680"/>
      <c r="J56" s="680"/>
      <c r="K56" s="680"/>
      <c r="L56" s="713"/>
      <c r="M56" s="694"/>
    </row>
    <row r="57" spans="1:15" x14ac:dyDescent="0.3">
      <c r="A57" s="668"/>
      <c r="B57" s="668"/>
      <c r="C57" s="671"/>
      <c r="D57" s="673"/>
      <c r="E57" s="675"/>
      <c r="F57" s="683"/>
      <c r="G57" s="478"/>
      <c r="H57" s="684"/>
      <c r="I57" s="680"/>
      <c r="J57" s="680"/>
      <c r="K57" s="680"/>
      <c r="L57" s="713"/>
      <c r="M57" s="694"/>
    </row>
    <row r="58" spans="1:15" x14ac:dyDescent="0.3">
      <c r="A58" s="668"/>
      <c r="B58" s="668"/>
      <c r="C58" s="671"/>
      <c r="D58" s="673"/>
      <c r="E58" s="675"/>
      <c r="F58" s="683"/>
      <c r="G58" s="478"/>
      <c r="H58" s="684"/>
      <c r="I58" s="680"/>
      <c r="J58" s="680"/>
      <c r="K58" s="680"/>
      <c r="L58" s="713"/>
      <c r="M58" s="694"/>
    </row>
    <row r="59" spans="1:15" x14ac:dyDescent="0.3">
      <c r="A59" s="669"/>
      <c r="B59" s="669"/>
      <c r="C59" s="671"/>
      <c r="D59" s="673"/>
      <c r="E59" s="675"/>
      <c r="F59" s="683"/>
      <c r="G59" s="478"/>
      <c r="H59" s="692"/>
      <c r="I59" s="693"/>
      <c r="J59" s="693"/>
      <c r="K59" s="693"/>
      <c r="L59" s="714"/>
      <c r="M59" s="695"/>
    </row>
    <row r="60" spans="1:15" ht="15" customHeight="1" x14ac:dyDescent="0.3">
      <c r="A60" s="667">
        <f>'7- Mapa Final'!A60</f>
        <v>6</v>
      </c>
      <c r="B60" s="667" t="str">
        <f>'7- Mapa Final'!B60</f>
        <v>Riesgo Público</v>
      </c>
      <c r="C60" s="670" t="str">
        <f>'7- Mapa Final'!C60</f>
        <v>La probabilidad de afectación en la Prestación del Servicio de Justicia debido dificultad para ejecutar las actividades del proceso por alteración de orden público.</v>
      </c>
      <c r="D60" s="672" t="str">
        <f>'7- Mapa Final'!I60</f>
        <v>Baja - 2</v>
      </c>
      <c r="E60" s="674" t="str">
        <f>'7- Mapa Final'!J60</f>
        <v>Moderado - 3</v>
      </c>
      <c r="F60" s="682" t="str">
        <f>'7- Mapa Final'!L60</f>
        <v>Moderado - 6</v>
      </c>
      <c r="G60" s="471" t="str">
        <f>'7- Mapa Final'!M60:M69</f>
        <v>Reducir (Mitigar)</v>
      </c>
      <c r="H60" s="684" t="s">
        <v>500</v>
      </c>
      <c r="I60" s="680"/>
      <c r="J60" s="680" t="s">
        <v>11</v>
      </c>
      <c r="K60" s="711">
        <v>45108</v>
      </c>
      <c r="L60" s="711">
        <v>45199</v>
      </c>
      <c r="M60" s="685" t="s">
        <v>501</v>
      </c>
    </row>
    <row r="61" spans="1:15" x14ac:dyDescent="0.3">
      <c r="A61" s="668"/>
      <c r="B61" s="668"/>
      <c r="C61" s="671"/>
      <c r="D61" s="673"/>
      <c r="E61" s="675"/>
      <c r="F61" s="683"/>
      <c r="G61" s="478"/>
      <c r="H61" s="684"/>
      <c r="I61" s="680"/>
      <c r="J61" s="680"/>
      <c r="K61" s="680"/>
      <c r="L61" s="680"/>
      <c r="M61" s="685"/>
    </row>
    <row r="62" spans="1:15" x14ac:dyDescent="0.3">
      <c r="A62" s="668"/>
      <c r="B62" s="668"/>
      <c r="C62" s="671"/>
      <c r="D62" s="673"/>
      <c r="E62" s="675"/>
      <c r="F62" s="683"/>
      <c r="G62" s="478"/>
      <c r="H62" s="684"/>
      <c r="I62" s="680"/>
      <c r="J62" s="680"/>
      <c r="K62" s="680"/>
      <c r="L62" s="680"/>
      <c r="M62" s="685"/>
    </row>
    <row r="63" spans="1:15" x14ac:dyDescent="0.3">
      <c r="A63" s="668"/>
      <c r="B63" s="668"/>
      <c r="C63" s="671"/>
      <c r="D63" s="673"/>
      <c r="E63" s="675"/>
      <c r="F63" s="683"/>
      <c r="G63" s="478"/>
      <c r="H63" s="684"/>
      <c r="I63" s="680"/>
      <c r="J63" s="680"/>
      <c r="K63" s="680"/>
      <c r="L63" s="680"/>
      <c r="M63" s="685"/>
    </row>
    <row r="64" spans="1:15" x14ac:dyDescent="0.3">
      <c r="A64" s="668"/>
      <c r="B64" s="668"/>
      <c r="C64" s="671"/>
      <c r="D64" s="673"/>
      <c r="E64" s="675"/>
      <c r="F64" s="683"/>
      <c r="G64" s="478"/>
      <c r="H64" s="684"/>
      <c r="I64" s="680"/>
      <c r="J64" s="680"/>
      <c r="K64" s="680"/>
      <c r="L64" s="680"/>
      <c r="M64" s="685"/>
    </row>
    <row r="65" spans="1:13" x14ac:dyDescent="0.3">
      <c r="A65" s="668"/>
      <c r="B65" s="668"/>
      <c r="C65" s="671"/>
      <c r="D65" s="673"/>
      <c r="E65" s="675"/>
      <c r="F65" s="683"/>
      <c r="G65" s="478"/>
      <c r="H65" s="684"/>
      <c r="I65" s="680"/>
      <c r="J65" s="680"/>
      <c r="K65" s="680"/>
      <c r="L65" s="680"/>
      <c r="M65" s="685"/>
    </row>
    <row r="66" spans="1:13" x14ac:dyDescent="0.3">
      <c r="A66" s="668"/>
      <c r="B66" s="668"/>
      <c r="C66" s="671"/>
      <c r="D66" s="673"/>
      <c r="E66" s="675"/>
      <c r="F66" s="683"/>
      <c r="G66" s="478"/>
      <c r="H66" s="684"/>
      <c r="I66" s="680"/>
      <c r="J66" s="680"/>
      <c r="K66" s="680"/>
      <c r="L66" s="680"/>
      <c r="M66" s="685"/>
    </row>
    <row r="67" spans="1:13" x14ac:dyDescent="0.3">
      <c r="A67" s="668"/>
      <c r="B67" s="668"/>
      <c r="C67" s="671"/>
      <c r="D67" s="673"/>
      <c r="E67" s="675"/>
      <c r="F67" s="683"/>
      <c r="G67" s="478"/>
      <c r="H67" s="684"/>
      <c r="I67" s="680"/>
      <c r="J67" s="680"/>
      <c r="K67" s="680"/>
      <c r="L67" s="680"/>
      <c r="M67" s="685"/>
    </row>
    <row r="68" spans="1:13" x14ac:dyDescent="0.3">
      <c r="A68" s="668"/>
      <c r="B68" s="668"/>
      <c r="C68" s="671"/>
      <c r="D68" s="673"/>
      <c r="E68" s="675"/>
      <c r="F68" s="683"/>
      <c r="G68" s="478"/>
      <c r="H68" s="684"/>
      <c r="I68" s="680"/>
      <c r="J68" s="680"/>
      <c r="K68" s="680"/>
      <c r="L68" s="680"/>
      <c r="M68" s="685"/>
    </row>
    <row r="69" spans="1:13" ht="22.5" customHeight="1" x14ac:dyDescent="0.3">
      <c r="A69" s="669"/>
      <c r="B69" s="669"/>
      <c r="C69" s="671"/>
      <c r="D69" s="673"/>
      <c r="E69" s="675"/>
      <c r="F69" s="683"/>
      <c r="G69" s="478"/>
      <c r="H69" s="696"/>
      <c r="I69" s="693"/>
      <c r="J69" s="693"/>
      <c r="K69" s="693"/>
      <c r="L69" s="693"/>
      <c r="M69" s="691"/>
    </row>
    <row r="70" spans="1:13" ht="15" customHeight="1" x14ac:dyDescent="0.3">
      <c r="A70" s="667">
        <f>'7- Mapa Final'!A70</f>
        <v>7</v>
      </c>
      <c r="B70" s="667" t="str">
        <f>'7- Mapa Final'!B70</f>
        <v>Ambiental</v>
      </c>
      <c r="C70" s="670" t="str">
        <f>'7- Mapa Final'!C70</f>
        <v>La probabilidad de afectacion ambiental por el uso indebido de los insumos y servicios que impactan el medio ambiente.</v>
      </c>
      <c r="D70" s="672" t="str">
        <f>'7- Mapa Final'!I70</f>
        <v>Baja - 2</v>
      </c>
      <c r="E70" s="674" t="str">
        <f>'7- Mapa Final'!J70</f>
        <v>Moderado - 3</v>
      </c>
      <c r="F70" s="682" t="str">
        <f>'7- Mapa Final'!L70</f>
        <v>Moderado - 6</v>
      </c>
      <c r="G70" s="471" t="str">
        <f>'7- Mapa Final'!M70:M79</f>
        <v>Reducir (Mitigar)</v>
      </c>
      <c r="H70" s="684" t="s">
        <v>502</v>
      </c>
      <c r="I70" s="680"/>
      <c r="J70" s="680" t="s">
        <v>11</v>
      </c>
      <c r="K70" s="711">
        <v>45108</v>
      </c>
      <c r="L70" s="711">
        <v>45199</v>
      </c>
      <c r="M70" s="685" t="s">
        <v>503</v>
      </c>
    </row>
    <row r="71" spans="1:13" x14ac:dyDescent="0.3">
      <c r="A71" s="668"/>
      <c r="B71" s="668"/>
      <c r="C71" s="671"/>
      <c r="D71" s="673"/>
      <c r="E71" s="675"/>
      <c r="F71" s="683"/>
      <c r="G71" s="478"/>
      <c r="H71" s="680"/>
      <c r="I71" s="680"/>
      <c r="J71" s="680"/>
      <c r="K71" s="680"/>
      <c r="L71" s="680"/>
      <c r="M71" s="685"/>
    </row>
    <row r="72" spans="1:13" x14ac:dyDescent="0.3">
      <c r="A72" s="668"/>
      <c r="B72" s="668"/>
      <c r="C72" s="671"/>
      <c r="D72" s="673"/>
      <c r="E72" s="675"/>
      <c r="F72" s="683"/>
      <c r="G72" s="478"/>
      <c r="H72" s="680"/>
      <c r="I72" s="680"/>
      <c r="J72" s="680"/>
      <c r="K72" s="680"/>
      <c r="L72" s="680"/>
      <c r="M72" s="685"/>
    </row>
    <row r="73" spans="1:13" x14ac:dyDescent="0.3">
      <c r="A73" s="668"/>
      <c r="B73" s="668"/>
      <c r="C73" s="671"/>
      <c r="D73" s="673"/>
      <c r="E73" s="675"/>
      <c r="F73" s="683"/>
      <c r="G73" s="478"/>
      <c r="H73" s="680"/>
      <c r="I73" s="680"/>
      <c r="J73" s="680"/>
      <c r="K73" s="680"/>
      <c r="L73" s="680"/>
      <c r="M73" s="685"/>
    </row>
    <row r="74" spans="1:13" x14ac:dyDescent="0.3">
      <c r="A74" s="668"/>
      <c r="B74" s="668"/>
      <c r="C74" s="671"/>
      <c r="D74" s="673"/>
      <c r="E74" s="675"/>
      <c r="F74" s="683"/>
      <c r="G74" s="478"/>
      <c r="H74" s="680"/>
      <c r="I74" s="680"/>
      <c r="J74" s="680"/>
      <c r="K74" s="680"/>
      <c r="L74" s="680"/>
      <c r="M74" s="685"/>
    </row>
    <row r="75" spans="1:13" x14ac:dyDescent="0.3">
      <c r="A75" s="668"/>
      <c r="B75" s="668"/>
      <c r="C75" s="671"/>
      <c r="D75" s="673"/>
      <c r="E75" s="675"/>
      <c r="F75" s="683"/>
      <c r="G75" s="478"/>
      <c r="H75" s="680"/>
      <c r="I75" s="680"/>
      <c r="J75" s="680"/>
      <c r="K75" s="680"/>
      <c r="L75" s="680"/>
      <c r="M75" s="685"/>
    </row>
    <row r="76" spans="1:13" x14ac:dyDescent="0.3">
      <c r="A76" s="668"/>
      <c r="B76" s="668"/>
      <c r="C76" s="671"/>
      <c r="D76" s="673"/>
      <c r="E76" s="675"/>
      <c r="F76" s="683"/>
      <c r="G76" s="478"/>
      <c r="H76" s="680"/>
      <c r="I76" s="680"/>
      <c r="J76" s="680"/>
      <c r="K76" s="680"/>
      <c r="L76" s="680"/>
      <c r="M76" s="685"/>
    </row>
    <row r="77" spans="1:13" x14ac:dyDescent="0.3">
      <c r="A77" s="668"/>
      <c r="B77" s="668"/>
      <c r="C77" s="671"/>
      <c r="D77" s="673"/>
      <c r="E77" s="675"/>
      <c r="F77" s="683"/>
      <c r="G77" s="478"/>
      <c r="H77" s="680"/>
      <c r="I77" s="680"/>
      <c r="J77" s="680"/>
      <c r="K77" s="680"/>
      <c r="L77" s="680"/>
      <c r="M77" s="685"/>
    </row>
    <row r="78" spans="1:13" x14ac:dyDescent="0.3">
      <c r="A78" s="668"/>
      <c r="B78" s="668"/>
      <c r="C78" s="671"/>
      <c r="D78" s="673"/>
      <c r="E78" s="675"/>
      <c r="F78" s="683"/>
      <c r="G78" s="478"/>
      <c r="H78" s="680"/>
      <c r="I78" s="680"/>
      <c r="J78" s="680"/>
      <c r="K78" s="680"/>
      <c r="L78" s="680"/>
      <c r="M78" s="685"/>
    </row>
    <row r="79" spans="1:13" x14ac:dyDescent="0.3">
      <c r="A79" s="669"/>
      <c r="B79" s="669"/>
      <c r="C79" s="671"/>
      <c r="D79" s="673"/>
      <c r="E79" s="675"/>
      <c r="F79" s="683"/>
      <c r="G79" s="478"/>
      <c r="H79" s="693"/>
      <c r="I79" s="693"/>
      <c r="J79" s="693"/>
      <c r="K79" s="693"/>
      <c r="L79" s="693"/>
      <c r="M79" s="691"/>
    </row>
    <row r="80" spans="1:13" ht="15" customHeight="1" x14ac:dyDescent="0.3">
      <c r="A80" s="667">
        <f>'7- Mapa Final'!A80</f>
        <v>8</v>
      </c>
      <c r="B80" s="667" t="str">
        <f>'7- Mapa Final'!B80</f>
        <v>Contaminación Ambiental por inadecuado manejo de residuos electricos y electronicos - RAEES</v>
      </c>
      <c r="C80" s="670" t="str">
        <f>'7- Mapa Final'!C80</f>
        <v>Posibilidad de  Afectación Ambiental por la incorrecta disposición final de los  residuos de aparatos  eléctricos y electrónicos.</v>
      </c>
      <c r="D80" s="672" t="str">
        <f>'7- Mapa Final'!I80</f>
        <v>Media - 3</v>
      </c>
      <c r="E80" s="674" t="str">
        <f>'7- Mapa Final'!J80</f>
        <v>Moderado - 3</v>
      </c>
      <c r="F80" s="682" t="str">
        <f>'7- Mapa Final'!L80</f>
        <v>Moderado - 9</v>
      </c>
      <c r="G80" s="471" t="str">
        <f>'7- Mapa Final'!M80:M89</f>
        <v>Reducir (Mitigar)</v>
      </c>
      <c r="H80" s="700" t="s">
        <v>484</v>
      </c>
      <c r="I80" s="702"/>
      <c r="J80" s="702" t="s">
        <v>11</v>
      </c>
      <c r="K80" s="711">
        <v>45108</v>
      </c>
      <c r="L80" s="711">
        <v>45199</v>
      </c>
      <c r="M80" s="705" t="s">
        <v>504</v>
      </c>
    </row>
    <row r="81" spans="1:13" x14ac:dyDescent="0.3">
      <c r="A81" s="668"/>
      <c r="B81" s="668"/>
      <c r="C81" s="671"/>
      <c r="D81" s="673"/>
      <c r="E81" s="675"/>
      <c r="F81" s="683"/>
      <c r="G81" s="478"/>
      <c r="H81" s="701"/>
      <c r="I81" s="702"/>
      <c r="J81" s="702"/>
      <c r="K81" s="680"/>
      <c r="L81" s="680"/>
      <c r="M81" s="705"/>
    </row>
    <row r="82" spans="1:13" x14ac:dyDescent="0.3">
      <c r="A82" s="668"/>
      <c r="B82" s="668"/>
      <c r="C82" s="671"/>
      <c r="D82" s="673"/>
      <c r="E82" s="675"/>
      <c r="F82" s="683"/>
      <c r="G82" s="478"/>
      <c r="H82" s="701"/>
      <c r="I82" s="702"/>
      <c r="J82" s="702"/>
      <c r="K82" s="680"/>
      <c r="L82" s="680"/>
      <c r="M82" s="705"/>
    </row>
    <row r="83" spans="1:13" x14ac:dyDescent="0.3">
      <c r="A83" s="668"/>
      <c r="B83" s="668"/>
      <c r="C83" s="671"/>
      <c r="D83" s="673"/>
      <c r="E83" s="675"/>
      <c r="F83" s="683"/>
      <c r="G83" s="478"/>
      <c r="H83" s="701"/>
      <c r="I83" s="702"/>
      <c r="J83" s="702"/>
      <c r="K83" s="680"/>
      <c r="L83" s="680"/>
      <c r="M83" s="705"/>
    </row>
    <row r="84" spans="1:13" x14ac:dyDescent="0.3">
      <c r="A84" s="668"/>
      <c r="B84" s="668"/>
      <c r="C84" s="671"/>
      <c r="D84" s="673"/>
      <c r="E84" s="675"/>
      <c r="F84" s="683"/>
      <c r="G84" s="478"/>
      <c r="H84" s="701"/>
      <c r="I84" s="702"/>
      <c r="J84" s="702"/>
      <c r="K84" s="680"/>
      <c r="L84" s="680"/>
      <c r="M84" s="705"/>
    </row>
    <row r="85" spans="1:13" x14ac:dyDescent="0.3">
      <c r="A85" s="668"/>
      <c r="B85" s="668"/>
      <c r="C85" s="671"/>
      <c r="D85" s="673"/>
      <c r="E85" s="675"/>
      <c r="F85" s="683"/>
      <c r="G85" s="478"/>
      <c r="H85" s="701"/>
      <c r="I85" s="702"/>
      <c r="J85" s="702"/>
      <c r="K85" s="680"/>
      <c r="L85" s="680"/>
      <c r="M85" s="705"/>
    </row>
    <row r="86" spans="1:13" x14ac:dyDescent="0.3">
      <c r="A86" s="668"/>
      <c r="B86" s="668"/>
      <c r="C86" s="671"/>
      <c r="D86" s="673"/>
      <c r="E86" s="675"/>
      <c r="F86" s="683"/>
      <c r="G86" s="478"/>
      <c r="H86" s="701"/>
      <c r="I86" s="702"/>
      <c r="J86" s="702"/>
      <c r="K86" s="680"/>
      <c r="L86" s="680"/>
      <c r="M86" s="705"/>
    </row>
    <row r="87" spans="1:13" x14ac:dyDescent="0.3">
      <c r="A87" s="668"/>
      <c r="B87" s="668"/>
      <c r="C87" s="671"/>
      <c r="D87" s="673"/>
      <c r="E87" s="675"/>
      <c r="F87" s="683"/>
      <c r="G87" s="478"/>
      <c r="H87" s="701"/>
      <c r="I87" s="702"/>
      <c r="J87" s="702"/>
      <c r="K87" s="680"/>
      <c r="L87" s="680"/>
      <c r="M87" s="705"/>
    </row>
    <row r="88" spans="1:13" x14ac:dyDescent="0.3">
      <c r="A88" s="668"/>
      <c r="B88" s="668"/>
      <c r="C88" s="671"/>
      <c r="D88" s="673"/>
      <c r="E88" s="675"/>
      <c r="F88" s="683"/>
      <c r="G88" s="478"/>
      <c r="H88" s="701"/>
      <c r="I88" s="702"/>
      <c r="J88" s="702"/>
      <c r="K88" s="680"/>
      <c r="L88" s="680"/>
      <c r="M88" s="705"/>
    </row>
    <row r="89" spans="1:13" x14ac:dyDescent="0.3">
      <c r="A89" s="669"/>
      <c r="B89" s="669"/>
      <c r="C89" s="671"/>
      <c r="D89" s="673"/>
      <c r="E89" s="675"/>
      <c r="F89" s="683"/>
      <c r="G89" s="478"/>
      <c r="H89" s="701"/>
      <c r="I89" s="702"/>
      <c r="J89" s="702"/>
      <c r="K89" s="693"/>
      <c r="L89" s="693"/>
      <c r="M89" s="706"/>
    </row>
  </sheetData>
  <sheetProtection sheet="1" objects="1" scenarios="1"/>
  <mergeCells count="121">
    <mergeCell ref="L70:L79"/>
    <mergeCell ref="M70:M79"/>
    <mergeCell ref="F60:F69"/>
    <mergeCell ref="G60:G69"/>
    <mergeCell ref="H60:H69"/>
    <mergeCell ref="I60:I69"/>
    <mergeCell ref="K80:K89"/>
    <mergeCell ref="L80:L89"/>
    <mergeCell ref="M80:M89"/>
    <mergeCell ref="F80:F89"/>
    <mergeCell ref="G80:G89"/>
    <mergeCell ref="H80:H89"/>
    <mergeCell ref="I80:I89"/>
    <mergeCell ref="J80:J89"/>
    <mergeCell ref="A80:A89"/>
    <mergeCell ref="B80:B89"/>
    <mergeCell ref="C80:C89"/>
    <mergeCell ref="D80:D89"/>
    <mergeCell ref="E80:E8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A60:A69"/>
    <mergeCell ref="B60:B69"/>
    <mergeCell ref="C60:C69"/>
    <mergeCell ref="J70:J79"/>
    <mergeCell ref="K70:K7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I50:I59"/>
    <mergeCell ref="J50:J59"/>
    <mergeCell ref="K50:K59"/>
    <mergeCell ref="L50:L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63" priority="35" operator="containsText" text="3- Moderado">
      <formula>NOT(ISERROR(SEARCH("3- Moderado",A7)))</formula>
    </cfRule>
    <cfRule type="containsText" dxfId="62" priority="36" operator="containsText" text="6- Moderado">
      <formula>NOT(ISERROR(SEARCH("6- Moderado",A7)))</formula>
    </cfRule>
    <cfRule type="containsText" dxfId="61" priority="37" operator="containsText" text="4- Moderado">
      <formula>NOT(ISERROR(SEARCH("4- Moderado",A7)))</formula>
    </cfRule>
    <cfRule type="containsText" dxfId="60" priority="38" operator="containsText" text="3- Bajo">
      <formula>NOT(ISERROR(SEARCH("3- Bajo",A7)))</formula>
    </cfRule>
    <cfRule type="containsText" dxfId="59" priority="39" operator="containsText" text="4- Bajo">
      <formula>NOT(ISERROR(SEARCH("4- Bajo",A7)))</formula>
    </cfRule>
    <cfRule type="containsText" dxfId="58" priority="40" operator="containsText" text="1- Bajo">
      <formula>NOT(ISERROR(SEARCH("1- Bajo",A7)))</formula>
    </cfRule>
  </conditionalFormatting>
  <conditionalFormatting sqref="A10:E10 A20:E20 A30:E30 A40:E40 A50:E50 A60:E60 A70:E70 A80:E80">
    <cfRule type="containsText" dxfId="57" priority="34" operator="containsText" text="1- Bajo">
      <formula>NOT(ISERROR(SEARCH("1- Bajo",A10)))</formula>
    </cfRule>
    <cfRule type="containsText" dxfId="56" priority="29" operator="containsText" text="3- Moderado">
      <formula>NOT(ISERROR(SEARCH("3- Moderado",A10)))</formula>
    </cfRule>
    <cfRule type="containsText" dxfId="55" priority="33" operator="containsText" text="4- Bajo">
      <formula>NOT(ISERROR(SEARCH("4- Bajo",A10)))</formula>
    </cfRule>
    <cfRule type="containsText" dxfId="54" priority="32" operator="containsText" text="3- Bajo">
      <formula>NOT(ISERROR(SEARCH("3- Bajo",A10)))</formula>
    </cfRule>
    <cfRule type="containsText" dxfId="53" priority="31" operator="containsText" text="4- Moderado">
      <formula>NOT(ISERROR(SEARCH("4- Moderado",A10)))</formula>
    </cfRule>
    <cfRule type="containsText" dxfId="52" priority="30" operator="containsText" text="6- Moderado">
      <formula>NOT(ISERROR(SEARCH("6- Moderado",A10)))</formula>
    </cfRule>
  </conditionalFormatting>
  <conditionalFormatting sqref="C8:F8">
    <cfRule type="containsText" dxfId="51" priority="1" operator="containsText" text="3- Moderado">
      <formula>NOT(ISERROR(SEARCH("3- Moderado",C8)))</formula>
    </cfRule>
    <cfRule type="containsText" dxfId="50" priority="2" operator="containsText" text="6- Moderado">
      <formula>NOT(ISERROR(SEARCH("6- Moderado",C8)))</formula>
    </cfRule>
    <cfRule type="containsText" dxfId="49" priority="3" operator="containsText" text="4- Moderado">
      <formula>NOT(ISERROR(SEARCH("4- Moderado",C8)))</formula>
    </cfRule>
    <cfRule type="containsText" dxfId="48" priority="4" operator="containsText" text="3- Bajo">
      <formula>NOT(ISERROR(SEARCH("3- Bajo",C8)))</formula>
    </cfRule>
    <cfRule type="containsText" dxfId="47" priority="5" operator="containsText" text="4- Bajo">
      <formula>NOT(ISERROR(SEARCH("4- Bajo",C8)))</formula>
    </cfRule>
    <cfRule type="containsText" dxfId="46" priority="6" operator="containsText" text="1- Bajo">
      <formula>NOT(ISERROR(SEARCH("1- Bajo",C8)))</formula>
    </cfRule>
  </conditionalFormatting>
  <conditionalFormatting sqref="D10:D89">
    <cfRule type="containsText" dxfId="45" priority="11" operator="containsText" text="Muy Alta">
      <formula>NOT(ISERROR(SEARCH("Muy Alta",D10)))</formula>
    </cfRule>
    <cfRule type="containsText" dxfId="44" priority="12" operator="containsText" text="Alta">
      <formula>NOT(ISERROR(SEARCH("Alta",D10)))</formula>
    </cfRule>
    <cfRule type="containsText" dxfId="43" priority="13" operator="containsText" text="Baja">
      <formula>NOT(ISERROR(SEARCH("Baja",D10)))</formula>
    </cfRule>
    <cfRule type="containsText" dxfId="42" priority="14" operator="containsText" text="Muy Baja">
      <formula>NOT(ISERROR(SEARCH("Muy Baja",D10)))</formula>
    </cfRule>
    <cfRule type="containsText" dxfId="41" priority="16" operator="containsText" text="Media">
      <formula>NOT(ISERROR(SEARCH("Media",D10)))</formula>
    </cfRule>
  </conditionalFormatting>
  <conditionalFormatting sqref="E10:E89">
    <cfRule type="containsText" dxfId="40" priority="7" operator="containsText" text="Catastrófico">
      <formula>NOT(ISERROR(SEARCH("Catastrófico",E10)))</formula>
    </cfRule>
    <cfRule type="containsText" dxfId="39" priority="8" operator="containsText" text="Mayor">
      <formula>NOT(ISERROR(SEARCH("Mayor",E10)))</formula>
    </cfRule>
    <cfRule type="containsText" dxfId="38" priority="9" operator="containsText" text="Menor">
      <formula>NOT(ISERROR(SEARCH("Menor",E10)))</formula>
    </cfRule>
    <cfRule type="containsText" dxfId="37" priority="10" operator="containsText" text="Leve">
      <formula>NOT(ISERROR(SEARCH("Leve",E10)))</formula>
    </cfRule>
  </conditionalFormatting>
  <conditionalFormatting sqref="E10:F89">
    <cfRule type="containsText" dxfId="36" priority="15" operator="containsText" text="Moderado">
      <formula>NOT(ISERROR(SEARCH("Moderado",E10)))</formula>
    </cfRule>
  </conditionalFormatting>
  <conditionalFormatting sqref="F10:F89">
    <cfRule type="colorScale" priority="46">
      <colorScale>
        <cfvo type="min"/>
        <cfvo type="max"/>
        <color rgb="FFFF7128"/>
        <color rgb="FFFFEF9C"/>
      </colorScale>
    </cfRule>
    <cfRule type="containsText" dxfId="35" priority="42" operator="containsText" text="Bajo">
      <formula>NOT(ISERROR(SEARCH("Bajo",F10)))</formula>
    </cfRule>
    <cfRule type="containsText" dxfId="34" priority="43" operator="containsText" text="Moderado">
      <formula>NOT(ISERROR(SEARCH("Moderado",F10)))</formula>
    </cfRule>
    <cfRule type="containsText" dxfId="33" priority="44" operator="containsText" text="Alto">
      <formula>NOT(ISERROR(SEARCH("Alto",F10)))</formula>
    </cfRule>
    <cfRule type="containsText" dxfId="32" priority="4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8A777AC-D99A-4E1A-B5B9-82DBA72E23C5}"/>
    <dataValidation allowBlank="1" showInputMessage="1" showErrorMessage="1" prompt="Seleccionar si el responsable es el responsable de las acciones es el nivel central" sqref="I7:I8" xr:uid="{254DBDAB-17E5-49A3-8109-FF3F6C1F8055}"/>
    <dataValidation allowBlank="1" showInputMessage="1" showErrorMessage="1" prompt="Describir las actividades que se van a desarrollar para el proyecto" sqref="H7" xr:uid="{E5B0A5D7-32E6-47A7-AF36-5559C012DFA9}"/>
    <dataValidation allowBlank="1" showInputMessage="1" showErrorMessage="1" prompt="Registrar qué factor  que ocasina el riesgo: un facot identtficado el contexto._x000a_O  personas, recursos, estilo de direccion , factores externos, , codiciones ambientales" sqref="C8" xr:uid="{FD81954C-5107-49FE-8D52-D9F74A85370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80270978-8309-48FE-B37D-AA40702D0FDD}">
          <x14:formula1>
            <xm:f>'9- Matriz de Calor '!$S$8:$S$11</xm:f>
          </x14:formula1>
          <xm:sqref>G10:G89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89"/>
  <sheetViews>
    <sheetView showGridLines="0" topLeftCell="A2" zoomScale="50" zoomScaleNormal="50" workbookViewId="0">
      <selection activeCell="M7" sqref="M7:M8"/>
    </sheetView>
  </sheetViews>
  <sheetFormatPr baseColWidth="10" defaultColWidth="11.44140625" defaultRowHeight="14.4" x14ac:dyDescent="0.3"/>
  <cols>
    <col min="1" max="1" width="18.44140625" style="5" customWidth="1"/>
    <col min="2" max="2" width="35.88671875" style="5" customWidth="1"/>
    <col min="3" max="3" width="40.33203125" customWidth="1"/>
    <col min="4" max="4" width="16.88671875" style="112" customWidth="1"/>
    <col min="5" max="5" width="18.5546875" style="46" customWidth="1"/>
    <col min="6" max="6" width="18.33203125" style="46" bestFit="1" customWidth="1"/>
    <col min="7" max="7" width="18.33203125" bestFit="1" customWidth="1"/>
    <col min="8" max="8" width="32.6640625" customWidth="1"/>
    <col min="9" max="9" width="16.5546875" customWidth="1"/>
    <col min="10" max="10" width="14.33203125" customWidth="1"/>
    <col min="11" max="11" width="17.6640625" customWidth="1"/>
    <col min="12" max="12" width="17.5546875" customWidth="1"/>
    <col min="13" max="13" width="48.33203125" customWidth="1"/>
    <col min="14" max="169" width="11.44140625" style="2"/>
  </cols>
  <sheetData>
    <row r="1" spans="1:271" s="36" customFormat="1" ht="16.5" customHeight="1" x14ac:dyDescent="0.25">
      <c r="A1" s="658"/>
      <c r="B1" s="659"/>
      <c r="C1" s="662"/>
      <c r="D1" s="662"/>
      <c r="E1" s="662"/>
      <c r="F1" s="662"/>
      <c r="G1" s="662"/>
      <c r="H1" s="662"/>
      <c r="I1" s="662"/>
      <c r="J1" s="663"/>
      <c r="K1" s="657" t="s">
        <v>454</v>
      </c>
      <c r="L1" s="657"/>
      <c r="M1" s="657"/>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c r="BR1" s="35"/>
      <c r="BS1" s="35"/>
      <c r="BT1" s="35"/>
      <c r="BU1" s="35"/>
      <c r="BV1" s="35"/>
      <c r="BW1" s="35"/>
      <c r="BX1" s="35"/>
      <c r="BY1" s="35"/>
      <c r="BZ1" s="35"/>
      <c r="CA1" s="35"/>
      <c r="CB1" s="35"/>
      <c r="CC1" s="35"/>
      <c r="CD1" s="35"/>
      <c r="CE1" s="35"/>
      <c r="CF1" s="35"/>
      <c r="CG1" s="35"/>
      <c r="CH1" s="35"/>
      <c r="CI1" s="35"/>
      <c r="CJ1" s="35"/>
      <c r="CK1" s="35"/>
      <c r="CL1" s="35"/>
      <c r="CM1" s="35"/>
      <c r="CN1" s="35"/>
      <c r="CO1" s="35"/>
      <c r="CP1" s="35"/>
      <c r="CQ1" s="35"/>
      <c r="CR1" s="35"/>
      <c r="CS1" s="35"/>
      <c r="CT1" s="35"/>
      <c r="CU1" s="35"/>
      <c r="CV1" s="35"/>
      <c r="CW1" s="35"/>
      <c r="CX1" s="35"/>
      <c r="CY1" s="35"/>
      <c r="CZ1" s="35"/>
      <c r="DA1" s="35"/>
      <c r="DB1" s="35"/>
      <c r="DC1" s="35"/>
      <c r="DD1" s="35"/>
      <c r="DE1" s="35"/>
      <c r="DF1" s="35"/>
      <c r="DG1" s="35"/>
      <c r="DH1" s="35"/>
      <c r="DI1" s="35"/>
      <c r="DJ1" s="35"/>
      <c r="DK1" s="35"/>
      <c r="DL1" s="35"/>
      <c r="DM1" s="35"/>
      <c r="DN1" s="35"/>
      <c r="DO1" s="35"/>
      <c r="DP1" s="35"/>
      <c r="DQ1" s="35"/>
      <c r="DR1" s="35"/>
      <c r="DS1" s="35"/>
      <c r="DT1" s="35"/>
      <c r="DU1" s="35"/>
      <c r="DV1" s="35"/>
      <c r="DW1" s="35"/>
      <c r="DX1" s="35"/>
      <c r="DY1" s="35"/>
      <c r="DZ1" s="35"/>
      <c r="EA1" s="35"/>
      <c r="EB1" s="35"/>
      <c r="EC1" s="35"/>
      <c r="ED1" s="35"/>
      <c r="EE1" s="35"/>
      <c r="EF1" s="35"/>
      <c r="EG1" s="35"/>
      <c r="EH1" s="35"/>
      <c r="EI1" s="35"/>
      <c r="EJ1" s="35"/>
      <c r="EK1" s="35"/>
      <c r="EL1" s="35"/>
      <c r="EM1" s="35"/>
      <c r="EN1" s="35"/>
      <c r="EO1" s="35"/>
      <c r="EP1" s="35"/>
      <c r="EQ1" s="35"/>
      <c r="ER1" s="35"/>
      <c r="ES1" s="35"/>
      <c r="ET1" s="35"/>
      <c r="EU1" s="35"/>
      <c r="EV1" s="35"/>
      <c r="EW1" s="35"/>
      <c r="EX1" s="35"/>
      <c r="EY1" s="35"/>
      <c r="EZ1" s="35"/>
      <c r="FA1" s="35"/>
      <c r="FB1" s="35"/>
      <c r="FC1" s="35"/>
      <c r="FD1" s="35"/>
      <c r="FE1" s="35"/>
      <c r="FF1" s="35"/>
      <c r="FG1" s="35"/>
      <c r="FH1" s="35"/>
      <c r="FI1" s="35"/>
      <c r="FJ1" s="35"/>
      <c r="FK1" s="35"/>
      <c r="FL1" s="35"/>
      <c r="FM1" s="35"/>
      <c r="FN1" s="35"/>
      <c r="FO1" s="35"/>
      <c r="FP1" s="35"/>
      <c r="FQ1" s="35"/>
      <c r="FR1" s="35"/>
      <c r="FS1" s="35"/>
      <c r="FT1" s="35"/>
      <c r="FU1" s="35"/>
      <c r="FV1" s="35"/>
      <c r="FW1" s="35"/>
      <c r="FX1" s="35"/>
      <c r="FY1" s="35"/>
      <c r="FZ1" s="35"/>
      <c r="GA1" s="35"/>
      <c r="GB1" s="35"/>
      <c r="GC1" s="35"/>
      <c r="GD1" s="35"/>
      <c r="GE1" s="35"/>
      <c r="GF1" s="35"/>
      <c r="GG1" s="35"/>
      <c r="GH1" s="35"/>
      <c r="GI1" s="35"/>
      <c r="GJ1" s="35"/>
      <c r="GK1" s="35"/>
      <c r="GL1" s="35"/>
      <c r="GM1" s="35"/>
      <c r="GN1" s="35"/>
      <c r="GO1" s="35"/>
      <c r="GP1" s="35"/>
      <c r="GQ1" s="35"/>
      <c r="GR1" s="35"/>
      <c r="GS1" s="35"/>
      <c r="GT1" s="35"/>
      <c r="GU1" s="35"/>
      <c r="GV1" s="35"/>
      <c r="GW1" s="35"/>
      <c r="GX1" s="35"/>
      <c r="GY1" s="35"/>
      <c r="GZ1" s="35"/>
      <c r="HA1" s="35"/>
      <c r="HB1" s="35"/>
      <c r="HC1" s="35"/>
      <c r="HD1" s="35"/>
      <c r="HE1" s="35"/>
      <c r="HF1" s="35"/>
      <c r="HG1" s="35"/>
      <c r="HH1" s="35"/>
      <c r="HI1" s="35"/>
      <c r="HJ1" s="35"/>
      <c r="HK1" s="35"/>
      <c r="HL1" s="35"/>
      <c r="HM1" s="35"/>
      <c r="HN1" s="35"/>
      <c r="HO1" s="35"/>
      <c r="HP1" s="35"/>
      <c r="HQ1" s="35"/>
      <c r="HR1" s="35"/>
      <c r="HS1" s="35"/>
      <c r="HT1" s="35"/>
      <c r="HU1" s="35"/>
      <c r="HV1" s="35"/>
      <c r="HW1" s="35"/>
      <c r="HX1" s="35"/>
      <c r="HY1" s="35"/>
      <c r="HZ1" s="35"/>
      <c r="IA1" s="35"/>
      <c r="IB1" s="35"/>
      <c r="IC1" s="35"/>
      <c r="ID1" s="35"/>
      <c r="IE1" s="35"/>
      <c r="IF1" s="35"/>
      <c r="IG1" s="35"/>
      <c r="IH1" s="35"/>
      <c r="II1" s="35"/>
      <c r="IJ1" s="35"/>
      <c r="IK1" s="35"/>
      <c r="IL1" s="35"/>
      <c r="IM1" s="35"/>
      <c r="IN1" s="35"/>
      <c r="IO1" s="35"/>
      <c r="IP1" s="35"/>
      <c r="IQ1" s="35"/>
      <c r="IR1" s="35"/>
      <c r="IS1" s="35"/>
      <c r="IT1" s="35"/>
      <c r="IU1" s="35"/>
      <c r="IV1" s="35"/>
      <c r="IW1" s="35"/>
      <c r="IX1" s="35"/>
      <c r="IY1" s="35"/>
      <c r="IZ1" s="35"/>
      <c r="JA1" s="35"/>
      <c r="JB1" s="35"/>
      <c r="JC1" s="35"/>
      <c r="JD1" s="35"/>
      <c r="JE1" s="35"/>
      <c r="JF1" s="35"/>
      <c r="JG1" s="35"/>
      <c r="JH1" s="35"/>
      <c r="JI1" s="35"/>
      <c r="JJ1" s="35"/>
      <c r="JK1" s="35"/>
    </row>
    <row r="2" spans="1:271" s="36" customFormat="1" ht="39.75" customHeight="1" x14ac:dyDescent="0.25">
      <c r="A2" s="660"/>
      <c r="B2" s="661"/>
      <c r="C2" s="664"/>
      <c r="D2" s="664"/>
      <c r="E2" s="664"/>
      <c r="F2" s="664"/>
      <c r="G2" s="664"/>
      <c r="H2" s="664"/>
      <c r="I2" s="664"/>
      <c r="J2" s="665"/>
      <c r="K2" s="657"/>
      <c r="L2" s="657"/>
      <c r="M2" s="657"/>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row>
    <row r="3" spans="1:271" s="36" customFormat="1" ht="3" customHeight="1" x14ac:dyDescent="0.25">
      <c r="A3" s="1"/>
      <c r="B3" s="1"/>
      <c r="C3" s="664"/>
      <c r="D3" s="664"/>
      <c r="E3" s="664"/>
      <c r="F3" s="664"/>
      <c r="G3" s="664"/>
      <c r="H3" s="664"/>
      <c r="I3" s="664"/>
      <c r="J3" s="665"/>
      <c r="K3" s="657"/>
      <c r="L3" s="657"/>
      <c r="M3" s="657"/>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c r="BX3" s="35"/>
      <c r="BY3" s="35"/>
      <c r="BZ3" s="35"/>
      <c r="CA3" s="35"/>
      <c r="CB3" s="35"/>
      <c r="CC3" s="35"/>
      <c r="CD3" s="35"/>
      <c r="CE3" s="35"/>
      <c r="CF3" s="35"/>
      <c r="CG3" s="35"/>
      <c r="CH3" s="35"/>
      <c r="CI3" s="35"/>
      <c r="CJ3" s="35"/>
      <c r="CK3" s="35"/>
      <c r="CL3" s="35"/>
      <c r="CM3" s="35"/>
      <c r="CN3" s="35"/>
      <c r="CO3" s="35"/>
      <c r="CP3" s="35"/>
      <c r="CQ3" s="35"/>
      <c r="CR3" s="35"/>
      <c r="CS3" s="35"/>
      <c r="CT3" s="35"/>
      <c r="CU3" s="35"/>
      <c r="CV3" s="35"/>
      <c r="CW3" s="35"/>
      <c r="CX3" s="35"/>
      <c r="CY3" s="35"/>
      <c r="CZ3" s="35"/>
      <c r="DA3" s="35"/>
      <c r="DB3" s="35"/>
      <c r="DC3" s="35"/>
      <c r="DD3" s="35"/>
      <c r="DE3" s="35"/>
      <c r="DF3" s="35"/>
      <c r="DG3" s="35"/>
      <c r="DH3" s="35"/>
      <c r="DI3" s="35"/>
      <c r="DJ3" s="35"/>
      <c r="DK3" s="35"/>
      <c r="DL3" s="35"/>
      <c r="DM3" s="35"/>
      <c r="DN3" s="35"/>
      <c r="DO3" s="35"/>
      <c r="DP3" s="35"/>
      <c r="DQ3" s="35"/>
      <c r="DR3" s="35"/>
      <c r="DS3" s="35"/>
      <c r="DT3" s="35"/>
      <c r="DU3" s="35"/>
      <c r="DV3" s="35"/>
      <c r="DW3" s="35"/>
      <c r="DX3" s="35"/>
      <c r="DY3" s="35"/>
      <c r="DZ3" s="35"/>
      <c r="EA3" s="35"/>
      <c r="EB3" s="35"/>
      <c r="EC3" s="35"/>
      <c r="ED3" s="35"/>
      <c r="EE3" s="35"/>
      <c r="EF3" s="35"/>
      <c r="EG3" s="35"/>
      <c r="EH3" s="35"/>
      <c r="EI3" s="35"/>
      <c r="EJ3" s="35"/>
      <c r="EK3" s="35"/>
      <c r="EL3" s="35"/>
      <c r="EM3" s="35"/>
      <c r="EN3" s="35"/>
      <c r="EO3" s="35"/>
      <c r="EP3" s="35"/>
      <c r="EQ3" s="35"/>
      <c r="ER3" s="35"/>
      <c r="ES3" s="35"/>
      <c r="ET3" s="35"/>
      <c r="EU3" s="35"/>
      <c r="EV3" s="35"/>
      <c r="EW3" s="35"/>
      <c r="EX3" s="35"/>
      <c r="EY3" s="35"/>
      <c r="EZ3" s="35"/>
      <c r="FA3" s="35"/>
      <c r="FB3" s="35"/>
      <c r="FC3" s="35"/>
      <c r="FD3" s="35"/>
      <c r="FE3" s="35"/>
      <c r="FF3" s="35"/>
      <c r="FG3" s="35"/>
      <c r="FH3" s="35"/>
      <c r="FI3" s="35"/>
      <c r="FJ3" s="35"/>
      <c r="FK3" s="35"/>
      <c r="FL3" s="35"/>
      <c r="FM3" s="35"/>
      <c r="FN3" s="35"/>
      <c r="FO3" s="35"/>
      <c r="FP3" s="35"/>
      <c r="FQ3" s="35"/>
      <c r="FR3" s="35"/>
      <c r="FS3" s="35"/>
      <c r="FT3" s="35"/>
      <c r="FU3" s="35"/>
      <c r="FV3" s="35"/>
      <c r="FW3" s="35"/>
      <c r="FX3" s="35"/>
      <c r="FY3" s="35"/>
      <c r="FZ3" s="35"/>
      <c r="GA3" s="35"/>
      <c r="GB3" s="35"/>
      <c r="GC3" s="35"/>
      <c r="GD3" s="35"/>
      <c r="GE3" s="35"/>
      <c r="GF3" s="35"/>
      <c r="GG3" s="35"/>
      <c r="GH3" s="35"/>
      <c r="GI3" s="35"/>
      <c r="GJ3" s="35"/>
      <c r="GK3" s="35"/>
      <c r="GL3" s="35"/>
      <c r="GM3" s="35"/>
      <c r="GN3" s="35"/>
      <c r="GO3" s="35"/>
      <c r="GP3" s="35"/>
      <c r="GQ3" s="35"/>
      <c r="GR3" s="35"/>
      <c r="GS3" s="35"/>
      <c r="GT3" s="35"/>
      <c r="GU3" s="35"/>
      <c r="GV3" s="35"/>
      <c r="GW3" s="35"/>
      <c r="GX3" s="35"/>
      <c r="GY3" s="35"/>
      <c r="GZ3" s="35"/>
      <c r="HA3" s="35"/>
      <c r="HB3" s="35"/>
      <c r="HC3" s="35"/>
      <c r="HD3" s="35"/>
      <c r="HE3" s="35"/>
      <c r="HF3" s="35"/>
      <c r="HG3" s="35"/>
      <c r="HH3" s="35"/>
      <c r="HI3" s="35"/>
      <c r="HJ3" s="35"/>
      <c r="HK3" s="35"/>
      <c r="HL3" s="35"/>
      <c r="HM3" s="35"/>
      <c r="HN3" s="35"/>
      <c r="HO3" s="35"/>
      <c r="HP3" s="35"/>
      <c r="HQ3" s="35"/>
      <c r="HR3" s="35"/>
      <c r="HS3" s="35"/>
      <c r="HT3" s="35"/>
      <c r="HU3" s="35"/>
      <c r="HV3" s="35"/>
      <c r="HW3" s="35"/>
      <c r="HX3" s="35"/>
      <c r="HY3" s="35"/>
      <c r="HZ3" s="35"/>
      <c r="IA3" s="35"/>
      <c r="IB3" s="35"/>
      <c r="IC3" s="35"/>
      <c r="ID3" s="35"/>
      <c r="IE3" s="35"/>
      <c r="IF3" s="35"/>
      <c r="IG3" s="35"/>
      <c r="IH3" s="35"/>
      <c r="II3" s="35"/>
      <c r="IJ3" s="35"/>
      <c r="IK3" s="35"/>
      <c r="IL3" s="35"/>
      <c r="IM3" s="35"/>
      <c r="IN3" s="35"/>
      <c r="IO3" s="35"/>
      <c r="IP3" s="35"/>
      <c r="IQ3" s="35"/>
      <c r="IR3" s="35"/>
      <c r="IS3" s="35"/>
      <c r="IT3" s="35"/>
      <c r="IU3" s="35"/>
      <c r="IV3" s="35"/>
      <c r="IW3" s="35"/>
      <c r="IX3" s="35"/>
      <c r="IY3" s="35"/>
      <c r="IZ3" s="35"/>
      <c r="JA3" s="35"/>
      <c r="JB3" s="35"/>
      <c r="JC3" s="35"/>
      <c r="JD3" s="35"/>
      <c r="JE3" s="35"/>
      <c r="JF3" s="35"/>
      <c r="JG3" s="35"/>
      <c r="JH3" s="35"/>
      <c r="JI3" s="35"/>
      <c r="JJ3" s="35"/>
      <c r="JK3" s="35"/>
    </row>
    <row r="4" spans="1:271" s="36" customFormat="1" ht="40.950000000000003" customHeight="1" x14ac:dyDescent="0.25">
      <c r="A4" s="551" t="s">
        <v>238</v>
      </c>
      <c r="B4" s="551"/>
      <c r="C4" s="553" t="s">
        <v>6</v>
      </c>
      <c r="D4" s="553"/>
      <c r="E4" s="553"/>
      <c r="F4" s="553"/>
      <c r="G4" s="553"/>
      <c r="H4" s="553"/>
      <c r="I4" s="553"/>
      <c r="J4" s="553"/>
      <c r="K4" s="553"/>
      <c r="L4" s="553"/>
      <c r="M4" s="553"/>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c r="BX4" s="35"/>
      <c r="BY4" s="35"/>
      <c r="BZ4" s="35"/>
      <c r="CA4" s="35"/>
      <c r="CB4" s="35"/>
      <c r="CC4" s="35"/>
      <c r="CD4" s="35"/>
      <c r="CE4" s="35"/>
      <c r="CF4" s="35"/>
      <c r="CG4" s="35"/>
      <c r="CH4" s="35"/>
      <c r="CI4" s="35"/>
      <c r="CJ4" s="35"/>
      <c r="CK4" s="35"/>
      <c r="CL4" s="35"/>
      <c r="CM4" s="35"/>
      <c r="CN4" s="35"/>
      <c r="CO4" s="35"/>
      <c r="CP4" s="35"/>
      <c r="CQ4" s="35"/>
      <c r="CR4" s="35"/>
      <c r="CS4" s="35"/>
      <c r="CT4" s="35"/>
      <c r="CU4" s="35"/>
      <c r="CV4" s="35"/>
      <c r="CW4" s="35"/>
      <c r="CX4" s="35"/>
      <c r="CY4" s="35"/>
      <c r="CZ4" s="35"/>
      <c r="DA4" s="35"/>
      <c r="DB4" s="35"/>
      <c r="DC4" s="35"/>
      <c r="DD4" s="35"/>
      <c r="DE4" s="35"/>
      <c r="DF4" s="35"/>
      <c r="DG4" s="35"/>
      <c r="DH4" s="35"/>
      <c r="DI4" s="35"/>
      <c r="DJ4" s="35"/>
      <c r="DK4" s="35"/>
      <c r="DL4" s="35"/>
      <c r="DM4" s="35"/>
      <c r="DN4" s="35"/>
      <c r="DO4" s="35"/>
      <c r="DP4" s="35"/>
      <c r="DQ4" s="35"/>
      <c r="DR4" s="35"/>
      <c r="DS4" s="35"/>
      <c r="DT4" s="35"/>
      <c r="DU4" s="35"/>
      <c r="DV4" s="35"/>
      <c r="DW4" s="35"/>
      <c r="DX4" s="35"/>
      <c r="DY4" s="35"/>
      <c r="DZ4" s="35"/>
      <c r="EA4" s="35"/>
      <c r="EB4" s="35"/>
      <c r="EC4" s="35"/>
      <c r="ED4" s="35"/>
      <c r="EE4" s="35"/>
      <c r="EF4" s="35"/>
      <c r="EG4" s="35"/>
      <c r="EH4" s="35"/>
      <c r="EI4" s="35"/>
      <c r="EJ4" s="35"/>
      <c r="EK4" s="35"/>
      <c r="EL4" s="35"/>
      <c r="EM4" s="35"/>
      <c r="EN4" s="35"/>
      <c r="EO4" s="35"/>
      <c r="EP4" s="35"/>
      <c r="EQ4" s="35"/>
      <c r="ER4" s="35"/>
      <c r="ES4" s="35"/>
      <c r="ET4" s="35"/>
      <c r="EU4" s="35"/>
      <c r="EV4" s="35"/>
      <c r="EW4" s="35"/>
      <c r="EX4" s="35"/>
      <c r="EY4" s="35"/>
      <c r="EZ4" s="35"/>
      <c r="FA4" s="35"/>
      <c r="FB4" s="35"/>
      <c r="FC4" s="35"/>
      <c r="FD4" s="35"/>
      <c r="FE4" s="35"/>
      <c r="FF4" s="35"/>
      <c r="FG4" s="35"/>
      <c r="FH4" s="35"/>
      <c r="FI4" s="35"/>
      <c r="FJ4" s="35"/>
      <c r="FK4" s="35"/>
      <c r="FL4" s="35"/>
      <c r="FM4" s="35"/>
      <c r="FN4" s="35"/>
      <c r="FO4" s="35"/>
      <c r="FP4" s="35"/>
      <c r="FQ4" s="35"/>
      <c r="FR4" s="35"/>
      <c r="FS4" s="35"/>
      <c r="FT4" s="35"/>
      <c r="FU4" s="35"/>
      <c r="FV4" s="35"/>
      <c r="FW4" s="35"/>
      <c r="FX4" s="35"/>
      <c r="FY4" s="35"/>
      <c r="FZ4" s="35"/>
      <c r="GA4" s="35"/>
      <c r="GB4" s="35"/>
      <c r="GC4" s="35"/>
      <c r="GD4" s="35"/>
      <c r="GE4" s="35"/>
      <c r="GF4" s="35"/>
      <c r="GG4" s="35"/>
      <c r="GH4" s="35"/>
      <c r="GI4" s="35"/>
      <c r="GJ4" s="35"/>
      <c r="GK4" s="35"/>
      <c r="GL4" s="35"/>
      <c r="GM4" s="35"/>
      <c r="GN4" s="35"/>
      <c r="GO4" s="35"/>
      <c r="GP4" s="35"/>
      <c r="GQ4" s="35"/>
      <c r="GR4" s="35"/>
      <c r="GS4" s="35"/>
      <c r="GT4" s="35"/>
      <c r="GU4" s="35"/>
      <c r="GV4" s="35"/>
      <c r="GW4" s="35"/>
      <c r="GX4" s="35"/>
      <c r="GY4" s="35"/>
      <c r="GZ4" s="35"/>
      <c r="HA4" s="35"/>
      <c r="HB4" s="35"/>
      <c r="HC4" s="35"/>
      <c r="HD4" s="35"/>
      <c r="HE4" s="35"/>
      <c r="HF4" s="35"/>
      <c r="HG4" s="35"/>
      <c r="HH4" s="35"/>
      <c r="HI4" s="35"/>
      <c r="HJ4" s="35"/>
      <c r="HK4" s="35"/>
      <c r="HL4" s="35"/>
      <c r="HM4" s="35"/>
      <c r="HN4" s="35"/>
      <c r="HO4" s="35"/>
      <c r="HP4" s="35"/>
      <c r="HQ4" s="35"/>
      <c r="HR4" s="35"/>
      <c r="HS4" s="35"/>
      <c r="HT4" s="35"/>
      <c r="HU4" s="35"/>
      <c r="HV4" s="35"/>
      <c r="HW4" s="35"/>
      <c r="HX4" s="35"/>
      <c r="HY4" s="35"/>
      <c r="HZ4" s="35"/>
      <c r="IA4" s="35"/>
      <c r="IB4" s="35"/>
      <c r="IC4" s="35"/>
      <c r="ID4" s="35"/>
      <c r="IE4" s="35"/>
      <c r="IF4" s="35"/>
      <c r="IG4" s="35"/>
      <c r="IH4" s="35"/>
      <c r="II4" s="35"/>
      <c r="IJ4" s="35"/>
      <c r="IK4" s="35"/>
      <c r="IL4" s="35"/>
      <c r="IM4" s="35"/>
      <c r="IN4" s="35"/>
      <c r="IO4" s="35"/>
      <c r="IP4" s="35"/>
      <c r="IQ4" s="35"/>
      <c r="IR4" s="35"/>
      <c r="IS4" s="35"/>
      <c r="IT4" s="35"/>
      <c r="IU4" s="35"/>
      <c r="IV4" s="35"/>
      <c r="IW4" s="35"/>
      <c r="IX4" s="35"/>
      <c r="IY4" s="35"/>
      <c r="IZ4" s="35"/>
      <c r="JA4" s="35"/>
      <c r="JB4" s="35"/>
      <c r="JC4" s="35"/>
      <c r="JD4" s="35"/>
      <c r="JE4" s="35"/>
      <c r="JF4" s="35"/>
      <c r="JG4" s="35"/>
      <c r="JH4" s="35"/>
      <c r="JI4" s="35"/>
      <c r="JJ4" s="35"/>
      <c r="JK4" s="35"/>
    </row>
    <row r="5" spans="1:271" s="36" customFormat="1" ht="83.4" customHeight="1" x14ac:dyDescent="0.25">
      <c r="A5" s="551" t="s">
        <v>240</v>
      </c>
      <c r="B5" s="551"/>
      <c r="C5" s="552" t="str">
        <f>+'Seguimiento 3 Trimestre'!C5</f>
        <v>Gestionar, administrar y mantener los recursos informáticos y de telecomunicaciones para el desarrollo de los objetivos institucionales, facilitando el acceso al servicio de justicia, satisfaciendo las necesidades de los funcionarios, empleados y ciudadanos en términos de celeridad, accesibilidad y transparencia, en el marco del Sistema de Gestión de la Calidad y del Medio Ambiente  y Seguridad y Salud en el Trabajo de la Rama Judicial.</v>
      </c>
      <c r="D5" s="552"/>
      <c r="E5" s="552"/>
      <c r="F5" s="552"/>
      <c r="G5" s="552"/>
      <c r="H5" s="552"/>
      <c r="I5" s="552"/>
      <c r="J5" s="552"/>
      <c r="K5" s="552"/>
      <c r="L5" s="552"/>
      <c r="M5" s="552"/>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c r="BX5" s="35"/>
      <c r="BY5" s="35"/>
      <c r="BZ5" s="35"/>
      <c r="CA5" s="35"/>
      <c r="CB5" s="35"/>
      <c r="CC5" s="35"/>
      <c r="CD5" s="35"/>
      <c r="CE5" s="35"/>
      <c r="CF5" s="35"/>
      <c r="CG5" s="35"/>
      <c r="CH5" s="35"/>
      <c r="CI5" s="35"/>
      <c r="CJ5" s="35"/>
      <c r="CK5" s="35"/>
      <c r="CL5" s="35"/>
      <c r="CM5" s="35"/>
      <c r="CN5" s="35"/>
      <c r="CO5" s="35"/>
      <c r="CP5" s="35"/>
      <c r="CQ5" s="35"/>
      <c r="CR5" s="35"/>
      <c r="CS5" s="35"/>
      <c r="CT5" s="35"/>
      <c r="CU5" s="35"/>
      <c r="CV5" s="35"/>
      <c r="CW5" s="35"/>
      <c r="CX5" s="35"/>
      <c r="CY5" s="35"/>
      <c r="CZ5" s="35"/>
      <c r="DA5" s="35"/>
      <c r="DB5" s="35"/>
      <c r="DC5" s="35"/>
      <c r="DD5" s="35"/>
      <c r="DE5" s="35"/>
      <c r="DF5" s="35"/>
      <c r="DG5" s="35"/>
      <c r="DH5" s="35"/>
      <c r="DI5" s="35"/>
      <c r="DJ5" s="35"/>
      <c r="DK5" s="35"/>
      <c r="DL5" s="35"/>
      <c r="DM5" s="35"/>
      <c r="DN5" s="35"/>
      <c r="DO5" s="35"/>
      <c r="DP5" s="35"/>
      <c r="DQ5" s="35"/>
      <c r="DR5" s="35"/>
      <c r="DS5" s="35"/>
      <c r="DT5" s="35"/>
      <c r="DU5" s="35"/>
      <c r="DV5" s="35"/>
      <c r="DW5" s="35"/>
      <c r="DX5" s="35"/>
      <c r="DY5" s="35"/>
      <c r="DZ5" s="35"/>
      <c r="EA5" s="35"/>
      <c r="EB5" s="35"/>
      <c r="EC5" s="35"/>
      <c r="ED5" s="35"/>
      <c r="EE5" s="35"/>
      <c r="EF5" s="35"/>
      <c r="EG5" s="35"/>
      <c r="EH5" s="35"/>
      <c r="EI5" s="35"/>
      <c r="EJ5" s="35"/>
      <c r="EK5" s="35"/>
      <c r="EL5" s="35"/>
      <c r="EM5" s="35"/>
      <c r="EN5" s="35"/>
      <c r="EO5" s="35"/>
      <c r="EP5" s="35"/>
      <c r="EQ5" s="35"/>
      <c r="ER5" s="35"/>
      <c r="ES5" s="35"/>
      <c r="ET5" s="35"/>
      <c r="EU5" s="35"/>
      <c r="EV5" s="35"/>
      <c r="EW5" s="35"/>
      <c r="EX5" s="35"/>
      <c r="EY5" s="35"/>
      <c r="EZ5" s="35"/>
      <c r="FA5" s="35"/>
      <c r="FB5" s="35"/>
      <c r="FC5" s="35"/>
      <c r="FD5" s="35"/>
      <c r="FE5" s="35"/>
      <c r="FF5" s="35"/>
      <c r="FG5" s="35"/>
      <c r="FH5" s="35"/>
      <c r="FI5" s="35"/>
      <c r="FJ5" s="35"/>
      <c r="FK5" s="35"/>
      <c r="FL5" s="35"/>
      <c r="FM5" s="35"/>
      <c r="FN5" s="35"/>
      <c r="FO5" s="35"/>
      <c r="FP5" s="35"/>
      <c r="FQ5" s="35"/>
      <c r="FR5" s="35"/>
      <c r="FS5" s="35"/>
      <c r="FT5" s="35"/>
      <c r="FU5" s="35"/>
      <c r="FV5" s="35"/>
      <c r="FW5" s="35"/>
      <c r="FX5" s="35"/>
      <c r="FY5" s="35"/>
      <c r="FZ5" s="35"/>
      <c r="GA5" s="35"/>
      <c r="GB5" s="35"/>
      <c r="GC5" s="35"/>
      <c r="GD5" s="35"/>
      <c r="GE5" s="35"/>
      <c r="GF5" s="35"/>
      <c r="GG5" s="35"/>
      <c r="GH5" s="35"/>
      <c r="GI5" s="35"/>
      <c r="GJ5" s="35"/>
      <c r="GK5" s="35"/>
      <c r="GL5" s="35"/>
      <c r="GM5" s="35"/>
      <c r="GN5" s="35"/>
      <c r="GO5" s="35"/>
      <c r="GP5" s="35"/>
      <c r="GQ5" s="35"/>
      <c r="GR5" s="35"/>
      <c r="GS5" s="35"/>
      <c r="GT5" s="35"/>
      <c r="GU5" s="35"/>
      <c r="GV5" s="35"/>
      <c r="GW5" s="35"/>
      <c r="GX5" s="35"/>
      <c r="GY5" s="35"/>
      <c r="GZ5" s="35"/>
      <c r="HA5" s="35"/>
      <c r="HB5" s="35"/>
      <c r="HC5" s="35"/>
      <c r="HD5" s="35"/>
      <c r="HE5" s="35"/>
      <c r="HF5" s="35"/>
      <c r="HG5" s="35"/>
      <c r="HH5" s="35"/>
      <c r="HI5" s="35"/>
      <c r="HJ5" s="35"/>
      <c r="HK5" s="35"/>
      <c r="HL5" s="35"/>
      <c r="HM5" s="35"/>
      <c r="HN5" s="35"/>
      <c r="HO5" s="35"/>
      <c r="HP5" s="35"/>
      <c r="HQ5" s="35"/>
      <c r="HR5" s="35"/>
      <c r="HS5" s="35"/>
      <c r="HT5" s="35"/>
      <c r="HU5" s="35"/>
      <c r="HV5" s="35"/>
      <c r="HW5" s="35"/>
      <c r="HX5" s="35"/>
      <c r="HY5" s="35"/>
      <c r="HZ5" s="35"/>
      <c r="IA5" s="35"/>
      <c r="IB5" s="35"/>
      <c r="IC5" s="35"/>
      <c r="ID5" s="35"/>
      <c r="IE5" s="35"/>
      <c r="IF5" s="35"/>
      <c r="IG5" s="35"/>
      <c r="IH5" s="35"/>
      <c r="II5" s="35"/>
      <c r="IJ5" s="35"/>
      <c r="IK5" s="35"/>
      <c r="IL5" s="35"/>
      <c r="IM5" s="35"/>
      <c r="IN5" s="35"/>
      <c r="IO5" s="35"/>
      <c r="IP5" s="35"/>
      <c r="IQ5" s="35"/>
      <c r="IR5" s="35"/>
      <c r="IS5" s="35"/>
      <c r="IT5" s="35"/>
      <c r="IU5" s="35"/>
      <c r="IV5" s="35"/>
      <c r="IW5" s="35"/>
      <c r="IX5" s="35"/>
      <c r="IY5" s="35"/>
      <c r="IZ5" s="35"/>
      <c r="JA5" s="35"/>
      <c r="JB5" s="35"/>
      <c r="JC5" s="35"/>
      <c r="JD5" s="35"/>
      <c r="JE5" s="35"/>
      <c r="JF5" s="35"/>
      <c r="JG5" s="35"/>
      <c r="JH5" s="35"/>
      <c r="JI5" s="35"/>
      <c r="JJ5" s="35"/>
      <c r="JK5" s="35"/>
    </row>
    <row r="6" spans="1:271" s="36" customFormat="1" ht="40.950000000000003" customHeight="1" thickBot="1" x14ac:dyDescent="0.3">
      <c r="A6" s="551" t="s">
        <v>241</v>
      </c>
      <c r="B6" s="551"/>
      <c r="C6" s="511" t="str">
        <f>+'Seguimiento 3 Trimestre'!C6</f>
        <v xml:space="preserve">Nivel Central - Nivel Seccional										</v>
      </c>
      <c r="D6" s="655"/>
      <c r="E6" s="655"/>
      <c r="F6" s="655"/>
      <c r="G6" s="655"/>
      <c r="H6" s="655"/>
      <c r="I6" s="655"/>
      <c r="J6" s="655"/>
      <c r="K6" s="655"/>
      <c r="L6" s="655"/>
      <c r="M6" s="656"/>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c r="BX6" s="35"/>
      <c r="BY6" s="35"/>
      <c r="BZ6" s="35"/>
      <c r="CA6" s="35"/>
      <c r="CB6" s="35"/>
      <c r="CC6" s="35"/>
      <c r="CD6" s="35"/>
      <c r="CE6" s="35"/>
      <c r="CF6" s="35"/>
      <c r="CG6" s="35"/>
      <c r="CH6" s="35"/>
      <c r="CI6" s="35"/>
      <c r="CJ6" s="35"/>
      <c r="CK6" s="35"/>
      <c r="CL6" s="35"/>
      <c r="CM6" s="35"/>
      <c r="CN6" s="35"/>
      <c r="CO6" s="35"/>
      <c r="CP6" s="35"/>
      <c r="CQ6" s="35"/>
      <c r="CR6" s="35"/>
      <c r="CS6" s="35"/>
      <c r="CT6" s="35"/>
      <c r="CU6" s="35"/>
      <c r="CV6" s="35"/>
      <c r="CW6" s="35"/>
      <c r="CX6" s="35"/>
      <c r="CY6" s="35"/>
      <c r="CZ6" s="35"/>
      <c r="DA6" s="35"/>
      <c r="DB6" s="35"/>
      <c r="DC6" s="35"/>
      <c r="DD6" s="35"/>
      <c r="DE6" s="35"/>
      <c r="DF6" s="35"/>
      <c r="DG6" s="35"/>
      <c r="DH6" s="35"/>
      <c r="DI6" s="35"/>
      <c r="DJ6" s="35"/>
      <c r="DK6" s="35"/>
      <c r="DL6" s="35"/>
      <c r="DM6" s="35"/>
      <c r="DN6" s="35"/>
      <c r="DO6" s="35"/>
      <c r="DP6" s="35"/>
      <c r="DQ6" s="35"/>
      <c r="DR6" s="35"/>
      <c r="DS6" s="35"/>
      <c r="DT6" s="35"/>
      <c r="DU6" s="35"/>
      <c r="DV6" s="35"/>
      <c r="DW6" s="35"/>
      <c r="DX6" s="35"/>
      <c r="DY6" s="35"/>
      <c r="DZ6" s="35"/>
      <c r="EA6" s="35"/>
      <c r="EB6" s="35"/>
      <c r="EC6" s="35"/>
      <c r="ED6" s="35"/>
      <c r="EE6" s="35"/>
      <c r="EF6" s="35"/>
      <c r="EG6" s="35"/>
      <c r="EH6" s="35"/>
      <c r="EI6" s="35"/>
      <c r="EJ6" s="35"/>
      <c r="EK6" s="35"/>
      <c r="EL6" s="35"/>
      <c r="EM6" s="35"/>
      <c r="EN6" s="35"/>
      <c r="EO6" s="35"/>
      <c r="EP6" s="35"/>
      <c r="EQ6" s="35"/>
      <c r="ER6" s="35"/>
      <c r="ES6" s="35"/>
      <c r="ET6" s="35"/>
      <c r="EU6" s="35"/>
      <c r="EV6" s="35"/>
      <c r="EW6" s="35"/>
      <c r="EX6" s="35"/>
      <c r="EY6" s="35"/>
      <c r="EZ6" s="35"/>
      <c r="FA6" s="35"/>
      <c r="FB6" s="35"/>
      <c r="FC6" s="35"/>
      <c r="FD6" s="35"/>
      <c r="FE6" s="35"/>
      <c r="FF6" s="35"/>
      <c r="FG6" s="35"/>
      <c r="FH6" s="35"/>
      <c r="FI6" s="35"/>
      <c r="FJ6" s="35"/>
      <c r="FK6" s="35"/>
      <c r="FL6" s="35"/>
      <c r="FM6" s="35"/>
      <c r="FN6" s="35"/>
      <c r="FO6" s="35"/>
      <c r="FP6" s="35"/>
      <c r="FQ6" s="35"/>
      <c r="FR6" s="35"/>
      <c r="FS6" s="35"/>
      <c r="FT6" s="35"/>
      <c r="FU6" s="35"/>
      <c r="FV6" s="35"/>
      <c r="FW6" s="35"/>
      <c r="FX6" s="35"/>
      <c r="FY6" s="35"/>
      <c r="FZ6" s="35"/>
      <c r="GA6" s="35"/>
      <c r="GB6" s="35"/>
      <c r="GC6" s="35"/>
      <c r="GD6" s="35"/>
      <c r="GE6" s="35"/>
      <c r="GF6" s="35"/>
      <c r="GG6" s="35"/>
      <c r="GH6" s="35"/>
      <c r="GI6" s="35"/>
      <c r="GJ6" s="35"/>
      <c r="GK6" s="35"/>
      <c r="GL6" s="35"/>
      <c r="GM6" s="35"/>
      <c r="GN6" s="35"/>
      <c r="GO6" s="35"/>
      <c r="GP6" s="35"/>
      <c r="GQ6" s="35"/>
      <c r="GR6" s="35"/>
      <c r="GS6" s="35"/>
      <c r="GT6" s="35"/>
      <c r="GU6" s="35"/>
      <c r="GV6" s="35"/>
      <c r="GW6" s="35"/>
      <c r="GX6" s="35"/>
      <c r="GY6" s="35"/>
      <c r="GZ6" s="35"/>
      <c r="HA6" s="35"/>
      <c r="HB6" s="35"/>
      <c r="HC6" s="35"/>
      <c r="HD6" s="35"/>
      <c r="HE6" s="35"/>
      <c r="HF6" s="35"/>
      <c r="HG6" s="35"/>
      <c r="HH6" s="35"/>
      <c r="HI6" s="35"/>
      <c r="HJ6" s="35"/>
      <c r="HK6" s="35"/>
      <c r="HL6" s="35"/>
      <c r="HM6" s="35"/>
      <c r="HN6" s="35"/>
      <c r="HO6" s="35"/>
      <c r="HP6" s="35"/>
      <c r="HQ6" s="35"/>
      <c r="HR6" s="35"/>
      <c r="HS6" s="35"/>
      <c r="HT6" s="35"/>
      <c r="HU6" s="35"/>
      <c r="HV6" s="35"/>
      <c r="HW6" s="35"/>
      <c r="HX6" s="35"/>
      <c r="HY6" s="35"/>
      <c r="HZ6" s="35"/>
      <c r="IA6" s="35"/>
      <c r="IB6" s="35"/>
      <c r="IC6" s="35"/>
      <c r="ID6" s="35"/>
      <c r="IE6" s="35"/>
      <c r="IF6" s="35"/>
      <c r="IG6" s="35"/>
      <c r="IH6" s="35"/>
      <c r="II6" s="35"/>
      <c r="IJ6" s="35"/>
      <c r="IK6" s="35"/>
      <c r="IL6" s="35"/>
      <c r="IM6" s="35"/>
      <c r="IN6" s="35"/>
      <c r="IO6" s="35"/>
      <c r="IP6" s="35"/>
      <c r="IQ6" s="35"/>
      <c r="IR6" s="35"/>
      <c r="IS6" s="35"/>
      <c r="IT6" s="35"/>
      <c r="IU6" s="35"/>
      <c r="IV6" s="35"/>
      <c r="IW6" s="35"/>
      <c r="IX6" s="35"/>
      <c r="IY6" s="35"/>
      <c r="IZ6" s="35"/>
      <c r="JA6" s="35"/>
      <c r="JB6" s="35"/>
      <c r="JC6" s="35"/>
      <c r="JD6" s="35"/>
      <c r="JE6" s="35"/>
      <c r="JF6" s="35"/>
      <c r="JG6" s="35"/>
      <c r="JH6" s="35"/>
      <c r="JI6" s="35"/>
      <c r="JJ6" s="35"/>
      <c r="JK6" s="35"/>
    </row>
    <row r="7" spans="1:271" s="42" customFormat="1" ht="40.5" customHeight="1" thickTop="1" thickBot="1" x14ac:dyDescent="0.35">
      <c r="A7" s="650" t="s">
        <v>457</v>
      </c>
      <c r="B7" s="651"/>
      <c r="C7" s="652"/>
      <c r="D7" s="653" t="s">
        <v>458</v>
      </c>
      <c r="E7" s="653"/>
      <c r="F7" s="653"/>
      <c r="G7" s="654" t="s">
        <v>459</v>
      </c>
      <c r="H7" s="676" t="s">
        <v>460</v>
      </c>
      <c r="I7" s="678" t="s">
        <v>461</v>
      </c>
      <c r="J7" s="679"/>
      <c r="K7" s="678" t="s">
        <v>462</v>
      </c>
      <c r="L7" s="679"/>
      <c r="M7" s="666" t="s">
        <v>505</v>
      </c>
      <c r="N7" s="50"/>
      <c r="O7" s="50"/>
      <c r="P7" s="50"/>
      <c r="Q7" s="50"/>
      <c r="R7" s="50"/>
      <c r="S7" s="50"/>
      <c r="T7" s="50"/>
      <c r="U7" s="50"/>
      <c r="V7" s="50"/>
      <c r="W7" s="50"/>
      <c r="X7" s="50"/>
      <c r="Y7" s="50"/>
      <c r="Z7" s="50"/>
      <c r="AA7" s="50"/>
      <c r="AB7" s="50"/>
      <c r="AC7" s="50"/>
      <c r="AD7" s="50"/>
      <c r="AE7" s="50"/>
      <c r="AF7" s="50"/>
      <c r="AG7" s="50"/>
      <c r="AH7" s="50"/>
      <c r="AI7" s="50"/>
      <c r="AJ7" s="50"/>
      <c r="AK7" s="50"/>
      <c r="AL7" s="50"/>
      <c r="AM7" s="50"/>
      <c r="AN7" s="50"/>
      <c r="AO7" s="50"/>
      <c r="AP7" s="50"/>
      <c r="AQ7" s="50"/>
      <c r="AR7" s="50"/>
      <c r="AS7" s="50"/>
      <c r="AT7" s="50"/>
      <c r="AU7" s="50"/>
      <c r="AV7" s="50"/>
      <c r="AW7" s="50"/>
      <c r="AX7" s="50"/>
      <c r="AY7" s="50"/>
      <c r="AZ7" s="50"/>
      <c r="BA7" s="50"/>
      <c r="BB7" s="50"/>
      <c r="BC7" s="50"/>
      <c r="BD7" s="50"/>
      <c r="BE7" s="50"/>
      <c r="BF7" s="50"/>
      <c r="BG7" s="50"/>
      <c r="BH7" s="50"/>
      <c r="BI7" s="50"/>
      <c r="BJ7" s="50"/>
      <c r="BK7" s="50"/>
      <c r="BL7" s="50"/>
      <c r="BM7" s="50"/>
      <c r="BN7" s="50"/>
      <c r="BO7" s="50"/>
      <c r="BP7" s="50"/>
      <c r="BQ7" s="50"/>
      <c r="BR7" s="50"/>
      <c r="BS7" s="50"/>
      <c r="BT7" s="50"/>
      <c r="BU7" s="50"/>
      <c r="BV7" s="50"/>
      <c r="BW7" s="50"/>
      <c r="BX7" s="50"/>
      <c r="BY7" s="50"/>
      <c r="BZ7" s="50"/>
      <c r="CA7" s="50"/>
      <c r="CB7" s="50"/>
      <c r="CC7" s="50"/>
      <c r="CD7" s="50"/>
      <c r="CE7" s="50"/>
      <c r="CF7" s="50"/>
      <c r="CG7" s="50"/>
      <c r="CH7" s="50"/>
      <c r="CI7" s="50"/>
      <c r="CJ7" s="50"/>
      <c r="CK7" s="50"/>
      <c r="CL7" s="50"/>
      <c r="CM7" s="50"/>
      <c r="CN7" s="50"/>
      <c r="CO7" s="50"/>
      <c r="CP7" s="50"/>
      <c r="CQ7" s="50"/>
      <c r="CR7" s="50"/>
      <c r="CS7" s="50"/>
      <c r="CT7" s="50"/>
      <c r="CU7" s="50"/>
      <c r="CV7" s="50"/>
      <c r="CW7" s="50"/>
      <c r="CX7" s="50"/>
      <c r="CY7" s="50"/>
      <c r="CZ7" s="50"/>
      <c r="DA7" s="50"/>
      <c r="DB7" s="50"/>
      <c r="DC7" s="50"/>
      <c r="DD7" s="50"/>
      <c r="DE7" s="50"/>
      <c r="DF7" s="50"/>
      <c r="DG7" s="50"/>
      <c r="DH7" s="50"/>
      <c r="DI7" s="50"/>
      <c r="DJ7" s="50"/>
      <c r="DK7" s="50"/>
      <c r="DL7" s="50"/>
      <c r="DM7" s="50"/>
      <c r="DN7" s="50"/>
      <c r="DO7" s="50"/>
      <c r="DP7" s="50"/>
      <c r="DQ7" s="50"/>
      <c r="DR7" s="50"/>
      <c r="DS7" s="50"/>
      <c r="DT7" s="50"/>
      <c r="DU7" s="50"/>
      <c r="DV7" s="50"/>
      <c r="DW7" s="50"/>
      <c r="DX7" s="50"/>
      <c r="DY7" s="50"/>
      <c r="DZ7" s="50"/>
      <c r="EA7" s="50"/>
      <c r="EB7" s="50"/>
      <c r="EC7" s="50"/>
      <c r="ED7" s="50"/>
      <c r="EE7" s="50"/>
      <c r="EF7" s="50"/>
      <c r="EG7" s="50"/>
      <c r="EH7" s="50"/>
      <c r="EI7" s="50"/>
      <c r="EJ7" s="50"/>
      <c r="EK7" s="50"/>
      <c r="EL7" s="50"/>
      <c r="EM7" s="50"/>
      <c r="EN7" s="50"/>
      <c r="EO7" s="50"/>
      <c r="EP7" s="50"/>
      <c r="EQ7" s="50"/>
      <c r="ER7" s="50"/>
      <c r="ES7" s="50"/>
      <c r="ET7" s="50"/>
      <c r="EU7" s="50"/>
      <c r="EV7" s="50"/>
      <c r="EW7" s="50"/>
      <c r="EX7" s="50"/>
      <c r="EY7" s="50"/>
      <c r="EZ7" s="50"/>
      <c r="FA7" s="50"/>
      <c r="FB7" s="50"/>
      <c r="FC7" s="50"/>
      <c r="FD7" s="50"/>
      <c r="FE7" s="50"/>
      <c r="FF7" s="50"/>
      <c r="FG7" s="50"/>
      <c r="FH7" s="50"/>
      <c r="FI7" s="50"/>
      <c r="FJ7" s="50"/>
      <c r="FK7" s="50"/>
      <c r="FL7" s="50"/>
      <c r="FM7" s="50"/>
    </row>
    <row r="8" spans="1:271" s="43" customFormat="1" ht="108" customHeight="1" thickTop="1" thickBot="1" x14ac:dyDescent="0.35">
      <c r="A8" s="54" t="s">
        <v>26</v>
      </c>
      <c r="B8" s="54" t="s">
        <v>180</v>
      </c>
      <c r="C8" s="54" t="s">
        <v>182</v>
      </c>
      <c r="D8" s="47" t="s">
        <v>192</v>
      </c>
      <c r="E8" s="47" t="s">
        <v>464</v>
      </c>
      <c r="F8" s="47" t="s">
        <v>465</v>
      </c>
      <c r="G8" s="654"/>
      <c r="H8" s="677"/>
      <c r="I8" s="48" t="s">
        <v>466</v>
      </c>
      <c r="J8" s="48" t="s">
        <v>467</v>
      </c>
      <c r="K8" s="48" t="s">
        <v>468</v>
      </c>
      <c r="L8" s="48" t="s">
        <v>469</v>
      </c>
      <c r="M8" s="666"/>
      <c r="N8" s="51"/>
      <c r="O8" s="51"/>
      <c r="P8" s="51"/>
      <c r="Q8" s="51"/>
      <c r="R8" s="51"/>
      <c r="S8" s="51"/>
      <c r="T8" s="51"/>
      <c r="U8" s="51"/>
      <c r="V8" s="51"/>
      <c r="W8" s="51"/>
      <c r="X8" s="51"/>
      <c r="Y8" s="51"/>
      <c r="Z8" s="51"/>
      <c r="AA8" s="51"/>
      <c r="AB8" s="51"/>
      <c r="AC8" s="51"/>
      <c r="AD8" s="51"/>
      <c r="AE8" s="51"/>
      <c r="AF8" s="51"/>
      <c r="AG8" s="51"/>
      <c r="AH8" s="51"/>
      <c r="AI8" s="51"/>
      <c r="AJ8" s="51"/>
      <c r="AK8" s="51"/>
      <c r="AL8" s="51"/>
      <c r="AM8" s="51"/>
      <c r="AN8" s="51"/>
      <c r="AO8" s="51"/>
      <c r="AP8" s="51"/>
      <c r="AQ8" s="51"/>
      <c r="AR8" s="51"/>
      <c r="AS8" s="51"/>
      <c r="AT8" s="51"/>
      <c r="AU8" s="51"/>
      <c r="AV8" s="51"/>
      <c r="AW8" s="51"/>
      <c r="AX8" s="51"/>
      <c r="AY8" s="51"/>
      <c r="AZ8" s="51"/>
      <c r="BA8" s="51"/>
      <c r="BB8" s="51"/>
      <c r="BC8" s="51"/>
      <c r="BD8" s="51"/>
      <c r="BE8" s="51"/>
      <c r="BF8" s="51"/>
      <c r="BG8" s="51"/>
      <c r="BH8" s="51"/>
      <c r="BI8" s="51"/>
      <c r="BJ8" s="51"/>
      <c r="BK8" s="51"/>
      <c r="BL8" s="51"/>
      <c r="BM8" s="51"/>
      <c r="BN8" s="51"/>
      <c r="BO8" s="51"/>
      <c r="BP8" s="51"/>
      <c r="BQ8" s="51"/>
      <c r="BR8" s="51"/>
      <c r="BS8" s="51"/>
      <c r="BT8" s="51"/>
      <c r="BU8" s="51"/>
      <c r="BV8" s="51"/>
      <c r="BW8" s="51"/>
      <c r="BX8" s="51"/>
      <c r="BY8" s="51"/>
      <c r="BZ8" s="51"/>
      <c r="CA8" s="51"/>
      <c r="CB8" s="51"/>
      <c r="CC8" s="51"/>
      <c r="CD8" s="51"/>
      <c r="CE8" s="51"/>
      <c r="CF8" s="51"/>
      <c r="CG8" s="51"/>
      <c r="CH8" s="51"/>
      <c r="CI8" s="51"/>
      <c r="CJ8" s="51"/>
      <c r="CK8" s="51"/>
      <c r="CL8" s="51"/>
      <c r="CM8" s="51"/>
      <c r="CN8" s="51"/>
      <c r="CO8" s="51"/>
      <c r="CP8" s="51"/>
      <c r="CQ8" s="51"/>
      <c r="CR8" s="51"/>
      <c r="CS8" s="51"/>
      <c r="CT8" s="51"/>
      <c r="CU8" s="51"/>
      <c r="CV8" s="51"/>
      <c r="CW8" s="51"/>
      <c r="CX8" s="51"/>
      <c r="CY8" s="51"/>
      <c r="CZ8" s="51"/>
      <c r="DA8" s="51"/>
      <c r="DB8" s="51"/>
      <c r="DC8" s="51"/>
      <c r="DD8" s="51"/>
      <c r="DE8" s="51"/>
      <c r="DF8" s="51"/>
      <c r="DG8" s="51"/>
      <c r="DH8" s="51"/>
      <c r="DI8" s="51"/>
      <c r="DJ8" s="51"/>
      <c r="DK8" s="51"/>
      <c r="DL8" s="51"/>
      <c r="DM8" s="51"/>
      <c r="DN8" s="51"/>
      <c r="DO8" s="51"/>
      <c r="DP8" s="51"/>
      <c r="DQ8" s="51"/>
      <c r="DR8" s="51"/>
      <c r="DS8" s="51"/>
      <c r="DT8" s="51"/>
      <c r="DU8" s="51"/>
      <c r="DV8" s="51"/>
      <c r="DW8" s="51"/>
      <c r="DX8" s="51"/>
      <c r="DY8" s="51"/>
      <c r="DZ8" s="51"/>
      <c r="EA8" s="51"/>
      <c r="EB8" s="51"/>
      <c r="EC8" s="51"/>
      <c r="ED8" s="51"/>
      <c r="EE8" s="51"/>
      <c r="EF8" s="51"/>
      <c r="EG8" s="51"/>
      <c r="EH8" s="51"/>
      <c r="EI8" s="51"/>
      <c r="EJ8" s="51"/>
      <c r="EK8" s="51"/>
      <c r="EL8" s="51"/>
      <c r="EM8" s="51"/>
      <c r="EN8" s="51"/>
      <c r="EO8" s="51"/>
      <c r="EP8" s="51"/>
      <c r="EQ8" s="51"/>
      <c r="ER8" s="51"/>
      <c r="ES8" s="51"/>
      <c r="ET8" s="51"/>
      <c r="EU8" s="51"/>
      <c r="EV8" s="51"/>
      <c r="EW8" s="51"/>
      <c r="EX8" s="51"/>
      <c r="EY8" s="51"/>
      <c r="EZ8" s="51"/>
      <c r="FA8" s="51"/>
      <c r="FB8" s="51"/>
      <c r="FC8" s="51"/>
      <c r="FD8" s="51"/>
      <c r="FE8" s="51"/>
      <c r="FF8" s="51"/>
      <c r="FG8" s="51"/>
      <c r="FH8" s="51"/>
      <c r="FI8" s="51"/>
      <c r="FJ8" s="51"/>
      <c r="FK8" s="51"/>
      <c r="FL8" s="51"/>
      <c r="FM8" s="51"/>
    </row>
    <row r="9" spans="1:271" s="44" customFormat="1" ht="21.75" customHeight="1" thickTop="1" thickBot="1" x14ac:dyDescent="0.35">
      <c r="A9" s="686"/>
      <c r="B9" s="687"/>
      <c r="C9" s="687"/>
      <c r="D9" s="687"/>
      <c r="E9" s="687"/>
      <c r="F9" s="687"/>
      <c r="G9" s="687"/>
      <c r="M9" s="49"/>
      <c r="N9" s="52"/>
      <c r="O9" s="52"/>
      <c r="P9" s="52"/>
      <c r="Q9" s="52"/>
      <c r="R9" s="52"/>
      <c r="S9" s="52"/>
      <c r="T9" s="52"/>
      <c r="U9" s="52"/>
      <c r="V9" s="52"/>
      <c r="W9" s="52"/>
      <c r="X9" s="52"/>
      <c r="Y9" s="52"/>
      <c r="Z9" s="52"/>
      <c r="AA9" s="52"/>
      <c r="AB9" s="52"/>
      <c r="AC9" s="52"/>
      <c r="AD9" s="52"/>
      <c r="AE9" s="52"/>
      <c r="AF9" s="52"/>
      <c r="AG9" s="52"/>
      <c r="AH9" s="52"/>
      <c r="AI9" s="52"/>
      <c r="AJ9" s="52"/>
      <c r="AK9" s="52"/>
      <c r="AL9" s="52"/>
      <c r="AM9" s="52"/>
      <c r="AN9" s="52"/>
      <c r="AO9" s="52"/>
      <c r="AP9" s="52"/>
      <c r="AQ9" s="52"/>
      <c r="AR9" s="52"/>
      <c r="AS9" s="52"/>
      <c r="AT9" s="52"/>
      <c r="AU9" s="52"/>
      <c r="AV9" s="52"/>
      <c r="AW9" s="52"/>
      <c r="AX9" s="52"/>
      <c r="AY9" s="52"/>
      <c r="AZ9" s="52"/>
      <c r="BA9" s="52"/>
      <c r="BB9" s="52"/>
      <c r="BC9" s="52"/>
      <c r="BD9" s="52"/>
      <c r="BE9" s="52"/>
      <c r="BF9" s="52"/>
      <c r="BG9" s="52"/>
      <c r="BH9" s="52"/>
      <c r="BI9" s="52"/>
      <c r="BJ9" s="52"/>
      <c r="BK9" s="52"/>
      <c r="BL9" s="52"/>
      <c r="BM9" s="52"/>
      <c r="BN9" s="52"/>
      <c r="BO9" s="52"/>
      <c r="BP9" s="52"/>
      <c r="BQ9" s="52"/>
      <c r="BR9" s="52"/>
      <c r="BS9" s="52"/>
      <c r="BT9" s="52"/>
      <c r="BU9" s="52"/>
      <c r="BV9" s="52"/>
      <c r="BW9" s="52"/>
      <c r="BX9" s="52"/>
      <c r="BY9" s="52"/>
      <c r="BZ9" s="52"/>
      <c r="CA9" s="52"/>
      <c r="CB9" s="52"/>
      <c r="CC9" s="52"/>
      <c r="CD9" s="52"/>
      <c r="CE9" s="52"/>
      <c r="CF9" s="52"/>
      <c r="CG9" s="52"/>
      <c r="CH9" s="52"/>
      <c r="CI9" s="52"/>
      <c r="CJ9" s="52"/>
      <c r="CK9" s="52"/>
      <c r="CL9" s="52"/>
      <c r="CM9" s="52"/>
      <c r="CN9" s="52"/>
      <c r="CO9" s="52"/>
      <c r="CP9" s="52"/>
      <c r="CQ9" s="52"/>
      <c r="CR9" s="52"/>
      <c r="CS9" s="52"/>
      <c r="CT9" s="52"/>
      <c r="CU9" s="52"/>
      <c r="CV9" s="52"/>
      <c r="CW9" s="52"/>
      <c r="CX9" s="52"/>
      <c r="CY9" s="52"/>
      <c r="CZ9" s="52"/>
      <c r="DA9" s="52"/>
      <c r="DB9" s="52"/>
      <c r="DC9" s="52"/>
      <c r="DD9" s="52"/>
      <c r="DE9" s="52"/>
      <c r="DF9" s="52"/>
      <c r="DG9" s="52"/>
      <c r="DH9" s="52"/>
      <c r="DI9" s="52"/>
      <c r="DJ9" s="52"/>
      <c r="DK9" s="52"/>
      <c r="DL9" s="52"/>
      <c r="DM9" s="52"/>
      <c r="DN9" s="52"/>
      <c r="DO9" s="52"/>
      <c r="DP9" s="52"/>
      <c r="DQ9" s="52"/>
      <c r="DR9" s="52"/>
      <c r="DS9" s="52"/>
      <c r="DT9" s="52"/>
      <c r="DU9" s="52"/>
      <c r="DV9" s="52"/>
      <c r="DW9" s="52"/>
      <c r="DX9" s="52"/>
      <c r="DY9" s="52"/>
      <c r="DZ9" s="52"/>
      <c r="EA9" s="52"/>
      <c r="EB9" s="52"/>
      <c r="EC9" s="52"/>
      <c r="ED9" s="52"/>
      <c r="EE9" s="52"/>
      <c r="EF9" s="52"/>
      <c r="EG9" s="52"/>
      <c r="EH9" s="52"/>
      <c r="EI9" s="52"/>
      <c r="EJ9" s="52"/>
      <c r="EK9" s="52"/>
      <c r="EL9" s="52"/>
      <c r="EM9" s="52"/>
      <c r="EN9" s="52"/>
      <c r="EO9" s="52"/>
      <c r="EP9" s="52"/>
      <c r="EQ9" s="52"/>
      <c r="ER9" s="52"/>
      <c r="ES9" s="52"/>
      <c r="ET9" s="52"/>
      <c r="EU9" s="52"/>
      <c r="EV9" s="52"/>
      <c r="EW9" s="52"/>
      <c r="EX9" s="52"/>
      <c r="EY9" s="52"/>
      <c r="EZ9" s="52"/>
      <c r="FA9" s="52"/>
      <c r="FB9" s="52"/>
      <c r="FC9" s="52"/>
      <c r="FD9" s="52"/>
      <c r="FE9" s="52"/>
      <c r="FF9" s="52"/>
      <c r="FG9" s="52"/>
      <c r="FH9" s="52"/>
      <c r="FI9" s="52"/>
      <c r="FJ9" s="52"/>
      <c r="FK9" s="52"/>
      <c r="FL9" s="52"/>
      <c r="FM9" s="52"/>
    </row>
    <row r="10" spans="1:271" s="45" customFormat="1" ht="15" customHeight="1" x14ac:dyDescent="0.3">
      <c r="A10" s="667">
        <f>'7- Mapa Final'!A10</f>
        <v>1</v>
      </c>
      <c r="B10" s="667" t="str">
        <f>'7- Mapa Final'!B10</f>
        <v>Colapso</v>
      </c>
      <c r="C10" s="670" t="str">
        <f>'7- Mapa Final'!C10</f>
        <v>Posibilidad de afectación en la prestación del servicio de justicia a causa de conectividad deficiente WAN y LAN.</v>
      </c>
      <c r="D10" s="672" t="str">
        <f>'7- Mapa Final'!I10</f>
        <v>Baja - 2</v>
      </c>
      <c r="E10" s="674" t="str">
        <f>'7- Mapa Final'!J10</f>
        <v>Leve - 1</v>
      </c>
      <c r="F10" s="682" t="str">
        <f>'7- Mapa Final'!L10</f>
        <v>Bajo - 2</v>
      </c>
      <c r="G10" s="471" t="str">
        <f>'7- Mapa Final'!M10:M19</f>
        <v>Aceptar el riesgo</v>
      </c>
      <c r="H10" s="689"/>
      <c r="I10" s="689"/>
      <c r="J10" s="689"/>
      <c r="K10" s="689"/>
      <c r="L10" s="689"/>
      <c r="M10" s="716"/>
      <c r="N10" s="53"/>
      <c r="O10" s="53"/>
      <c r="P10" s="53"/>
      <c r="Q10" s="53"/>
      <c r="R10" s="53"/>
      <c r="S10" s="53"/>
      <c r="T10" s="53"/>
      <c r="U10" s="53"/>
      <c r="V10" s="53"/>
      <c r="W10" s="53"/>
      <c r="X10" s="53"/>
      <c r="Y10" s="53"/>
      <c r="Z10" s="53"/>
      <c r="AA10" s="53"/>
      <c r="AB10" s="53"/>
      <c r="AC10" s="53"/>
      <c r="AD10" s="53"/>
      <c r="AE10" s="53"/>
      <c r="AF10" s="53"/>
      <c r="AG10" s="53"/>
      <c r="AH10" s="53"/>
      <c r="AI10" s="53"/>
      <c r="AJ10" s="53"/>
      <c r="AK10" s="53"/>
      <c r="AL10" s="53"/>
      <c r="AM10" s="53"/>
      <c r="AN10" s="53"/>
      <c r="AO10" s="53"/>
      <c r="AP10" s="53"/>
      <c r="AQ10" s="53"/>
      <c r="AR10" s="53"/>
      <c r="AS10" s="53"/>
      <c r="AT10" s="53"/>
      <c r="AU10" s="53"/>
      <c r="AV10" s="53"/>
      <c r="AW10" s="53"/>
      <c r="AX10" s="53"/>
      <c r="AY10" s="53"/>
      <c r="AZ10" s="53"/>
      <c r="BA10" s="53"/>
      <c r="BB10" s="53"/>
      <c r="BC10" s="53"/>
      <c r="BD10" s="53"/>
      <c r="BE10" s="53"/>
      <c r="BF10" s="53"/>
      <c r="BG10" s="53"/>
      <c r="BH10" s="53"/>
      <c r="BI10" s="53"/>
      <c r="BJ10" s="53"/>
      <c r="BK10" s="53"/>
      <c r="BL10" s="53"/>
      <c r="BM10" s="53"/>
      <c r="BN10" s="53"/>
      <c r="BO10" s="53"/>
      <c r="BP10" s="53"/>
      <c r="BQ10" s="53"/>
      <c r="BR10" s="53"/>
      <c r="BS10" s="53"/>
      <c r="BT10" s="53"/>
      <c r="BU10" s="53"/>
      <c r="BV10" s="53"/>
      <c r="BW10" s="53"/>
      <c r="BX10" s="53"/>
      <c r="BY10" s="53"/>
      <c r="BZ10" s="53"/>
      <c r="CA10" s="53"/>
      <c r="CB10" s="53"/>
      <c r="CC10" s="53"/>
      <c r="CD10" s="53"/>
      <c r="CE10" s="53"/>
      <c r="CF10" s="53"/>
      <c r="CG10" s="53"/>
      <c r="CH10" s="53"/>
      <c r="CI10" s="53"/>
      <c r="CJ10" s="53"/>
      <c r="CK10" s="53"/>
      <c r="CL10" s="53"/>
      <c r="CM10" s="53"/>
      <c r="CN10" s="53"/>
      <c r="CO10" s="53"/>
      <c r="CP10" s="53"/>
      <c r="CQ10" s="53"/>
      <c r="CR10" s="53"/>
      <c r="CS10" s="53"/>
      <c r="CT10" s="53"/>
      <c r="CU10" s="53"/>
      <c r="CV10" s="53"/>
      <c r="CW10" s="53"/>
      <c r="CX10" s="53"/>
      <c r="CY10" s="53"/>
      <c r="CZ10" s="53"/>
      <c r="DA10" s="53"/>
      <c r="DB10" s="53"/>
      <c r="DC10" s="53"/>
      <c r="DD10" s="53"/>
      <c r="DE10" s="53"/>
      <c r="DF10" s="53"/>
      <c r="DG10" s="53"/>
      <c r="DH10" s="53"/>
      <c r="DI10" s="53"/>
      <c r="DJ10" s="53"/>
      <c r="DK10" s="53"/>
      <c r="DL10" s="53"/>
      <c r="DM10" s="53"/>
      <c r="DN10" s="53"/>
      <c r="DO10" s="53"/>
      <c r="DP10" s="53"/>
      <c r="DQ10" s="53"/>
      <c r="DR10" s="53"/>
      <c r="DS10" s="53"/>
      <c r="DT10" s="53"/>
      <c r="DU10" s="53"/>
      <c r="DV10" s="53"/>
      <c r="DW10" s="53"/>
      <c r="DX10" s="53"/>
      <c r="DY10" s="53"/>
      <c r="DZ10" s="53"/>
      <c r="EA10" s="53"/>
      <c r="EB10" s="53"/>
      <c r="EC10" s="53"/>
      <c r="ED10" s="53"/>
      <c r="EE10" s="53"/>
      <c r="EF10" s="53"/>
      <c r="EG10" s="53"/>
      <c r="EH10" s="53"/>
      <c r="EI10" s="53"/>
      <c r="EJ10" s="53"/>
      <c r="EK10" s="53"/>
      <c r="EL10" s="53"/>
      <c r="EM10" s="53"/>
      <c r="EN10" s="53"/>
      <c r="EO10" s="53"/>
      <c r="EP10" s="53"/>
      <c r="EQ10" s="53"/>
      <c r="ER10" s="53"/>
      <c r="ES10" s="53"/>
      <c r="ET10" s="53"/>
      <c r="EU10" s="53"/>
      <c r="EV10" s="53"/>
      <c r="EW10" s="53"/>
      <c r="EX10" s="53"/>
      <c r="EY10" s="53"/>
      <c r="EZ10" s="53"/>
      <c r="FA10" s="53"/>
      <c r="FB10" s="53"/>
      <c r="FC10" s="53"/>
      <c r="FD10" s="53"/>
      <c r="FE10" s="53"/>
      <c r="FF10" s="53"/>
      <c r="FG10" s="53"/>
      <c r="FH10" s="53"/>
      <c r="FI10" s="53"/>
      <c r="FJ10" s="53"/>
      <c r="FK10" s="53"/>
      <c r="FL10" s="53"/>
      <c r="FM10" s="53"/>
    </row>
    <row r="11" spans="1:271" s="45" customFormat="1" ht="13.5" customHeight="1" x14ac:dyDescent="0.3">
      <c r="A11" s="668"/>
      <c r="B11" s="668"/>
      <c r="C11" s="671"/>
      <c r="D11" s="673"/>
      <c r="E11" s="675"/>
      <c r="F11" s="683"/>
      <c r="G11" s="478"/>
      <c r="H11" s="680"/>
      <c r="I11" s="680"/>
      <c r="J11" s="680"/>
      <c r="K11" s="680"/>
      <c r="L11" s="680"/>
      <c r="M11" s="694"/>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3"/>
      <c r="BC11" s="53"/>
      <c r="BD11" s="53"/>
      <c r="BE11" s="53"/>
      <c r="BF11" s="53"/>
      <c r="BG11" s="53"/>
      <c r="BH11" s="53"/>
      <c r="BI11" s="53"/>
      <c r="BJ11" s="53"/>
      <c r="BK11" s="53"/>
      <c r="BL11" s="53"/>
      <c r="BM11" s="53"/>
      <c r="BN11" s="53"/>
      <c r="BO11" s="53"/>
      <c r="BP11" s="53"/>
      <c r="BQ11" s="53"/>
      <c r="BR11" s="53"/>
      <c r="BS11" s="53"/>
      <c r="BT11" s="53"/>
      <c r="BU11" s="53"/>
      <c r="BV11" s="53"/>
      <c r="BW11" s="53"/>
      <c r="BX11" s="53"/>
      <c r="BY11" s="53"/>
      <c r="BZ11" s="53"/>
      <c r="CA11" s="53"/>
      <c r="CB11" s="53"/>
      <c r="CC11" s="53"/>
      <c r="CD11" s="53"/>
      <c r="CE11" s="53"/>
      <c r="CF11" s="53"/>
      <c r="CG11" s="53"/>
      <c r="CH11" s="53"/>
      <c r="CI11" s="53"/>
      <c r="CJ11" s="53"/>
      <c r="CK11" s="53"/>
      <c r="CL11" s="53"/>
      <c r="CM11" s="53"/>
      <c r="CN11" s="53"/>
      <c r="CO11" s="53"/>
      <c r="CP11" s="53"/>
      <c r="CQ11" s="53"/>
      <c r="CR11" s="53"/>
      <c r="CS11" s="53"/>
      <c r="CT11" s="53"/>
      <c r="CU11" s="53"/>
      <c r="CV11" s="53"/>
      <c r="CW11" s="53"/>
      <c r="CX11" s="53"/>
      <c r="CY11" s="53"/>
      <c r="CZ11" s="53"/>
      <c r="DA11" s="53"/>
      <c r="DB11" s="53"/>
      <c r="DC11" s="53"/>
      <c r="DD11" s="53"/>
      <c r="DE11" s="53"/>
      <c r="DF11" s="53"/>
      <c r="DG11" s="53"/>
      <c r="DH11" s="53"/>
      <c r="DI11" s="53"/>
      <c r="DJ11" s="53"/>
      <c r="DK11" s="53"/>
      <c r="DL11" s="53"/>
      <c r="DM11" s="53"/>
      <c r="DN11" s="53"/>
      <c r="DO11" s="53"/>
      <c r="DP11" s="53"/>
      <c r="DQ11" s="53"/>
      <c r="DR11" s="53"/>
      <c r="DS11" s="53"/>
      <c r="DT11" s="53"/>
      <c r="DU11" s="53"/>
      <c r="DV11" s="53"/>
      <c r="DW11" s="53"/>
      <c r="DX11" s="53"/>
      <c r="DY11" s="53"/>
      <c r="DZ11" s="53"/>
      <c r="EA11" s="53"/>
      <c r="EB11" s="53"/>
      <c r="EC11" s="53"/>
      <c r="ED11" s="53"/>
      <c r="EE11" s="53"/>
      <c r="EF11" s="53"/>
      <c r="EG11" s="53"/>
      <c r="EH11" s="53"/>
      <c r="EI11" s="53"/>
      <c r="EJ11" s="53"/>
      <c r="EK11" s="53"/>
      <c r="EL11" s="53"/>
      <c r="EM11" s="53"/>
      <c r="EN11" s="53"/>
      <c r="EO11" s="53"/>
      <c r="EP11" s="53"/>
      <c r="EQ11" s="53"/>
      <c r="ER11" s="53"/>
      <c r="ES11" s="53"/>
      <c r="ET11" s="53"/>
      <c r="EU11" s="53"/>
      <c r="EV11" s="53"/>
      <c r="EW11" s="53"/>
      <c r="EX11" s="53"/>
      <c r="EY11" s="53"/>
      <c r="EZ11" s="53"/>
      <c r="FA11" s="53"/>
      <c r="FB11" s="53"/>
      <c r="FC11" s="53"/>
      <c r="FD11" s="53"/>
      <c r="FE11" s="53"/>
      <c r="FF11" s="53"/>
      <c r="FG11" s="53"/>
      <c r="FH11" s="53"/>
      <c r="FI11" s="53"/>
      <c r="FJ11" s="53"/>
      <c r="FK11" s="53"/>
      <c r="FL11" s="53"/>
      <c r="FM11" s="53"/>
    </row>
    <row r="12" spans="1:271" s="45" customFormat="1" ht="13.5" customHeight="1" x14ac:dyDescent="0.3">
      <c r="A12" s="668"/>
      <c r="B12" s="668"/>
      <c r="C12" s="671"/>
      <c r="D12" s="673"/>
      <c r="E12" s="675"/>
      <c r="F12" s="683"/>
      <c r="G12" s="478"/>
      <c r="H12" s="680"/>
      <c r="I12" s="680"/>
      <c r="J12" s="680"/>
      <c r="K12" s="680"/>
      <c r="L12" s="680"/>
      <c r="M12" s="694"/>
      <c r="N12" s="53"/>
      <c r="O12" s="53"/>
      <c r="P12" s="53"/>
      <c r="Q12" s="53"/>
      <c r="R12" s="53"/>
      <c r="S12" s="53"/>
      <c r="T12" s="53"/>
      <c r="U12" s="53"/>
      <c r="V12" s="53"/>
      <c r="W12" s="53"/>
      <c r="X12" s="53"/>
      <c r="Y12" s="53"/>
      <c r="Z12" s="53"/>
      <c r="AA12" s="53"/>
      <c r="AB12" s="53"/>
      <c r="AC12" s="53"/>
      <c r="AD12" s="53"/>
      <c r="AE12" s="53"/>
      <c r="AF12" s="53"/>
      <c r="AG12" s="53"/>
      <c r="AH12" s="53"/>
      <c r="AI12" s="53"/>
      <c r="AJ12" s="53"/>
      <c r="AK12" s="53"/>
      <c r="AL12" s="53"/>
      <c r="AM12" s="53"/>
      <c r="AN12" s="53"/>
      <c r="AO12" s="53"/>
      <c r="AP12" s="53"/>
      <c r="AQ12" s="53"/>
      <c r="AR12" s="53"/>
      <c r="AS12" s="53"/>
      <c r="AT12" s="53"/>
      <c r="AU12" s="53"/>
      <c r="AV12" s="53"/>
      <c r="AW12" s="53"/>
      <c r="AX12" s="53"/>
      <c r="AY12" s="53"/>
      <c r="AZ12" s="53"/>
      <c r="BA12" s="53"/>
      <c r="BB12" s="53"/>
      <c r="BC12" s="53"/>
      <c r="BD12" s="53"/>
      <c r="BE12" s="53"/>
      <c r="BF12" s="53"/>
      <c r="BG12" s="53"/>
      <c r="BH12" s="53"/>
      <c r="BI12" s="53"/>
      <c r="BJ12" s="53"/>
      <c r="BK12" s="53"/>
      <c r="BL12" s="53"/>
      <c r="BM12" s="53"/>
      <c r="BN12" s="53"/>
      <c r="BO12" s="53"/>
      <c r="BP12" s="53"/>
      <c r="BQ12" s="53"/>
      <c r="BR12" s="53"/>
      <c r="BS12" s="53"/>
      <c r="BT12" s="53"/>
      <c r="BU12" s="53"/>
      <c r="BV12" s="53"/>
      <c r="BW12" s="53"/>
      <c r="BX12" s="53"/>
      <c r="BY12" s="53"/>
      <c r="BZ12" s="53"/>
      <c r="CA12" s="53"/>
      <c r="CB12" s="53"/>
      <c r="CC12" s="53"/>
      <c r="CD12" s="53"/>
      <c r="CE12" s="53"/>
      <c r="CF12" s="53"/>
      <c r="CG12" s="53"/>
      <c r="CH12" s="53"/>
      <c r="CI12" s="53"/>
      <c r="CJ12" s="53"/>
      <c r="CK12" s="53"/>
      <c r="CL12" s="53"/>
      <c r="CM12" s="53"/>
      <c r="CN12" s="53"/>
      <c r="CO12" s="53"/>
      <c r="CP12" s="53"/>
      <c r="CQ12" s="53"/>
      <c r="CR12" s="53"/>
      <c r="CS12" s="53"/>
      <c r="CT12" s="53"/>
      <c r="CU12" s="53"/>
      <c r="CV12" s="53"/>
      <c r="CW12" s="53"/>
      <c r="CX12" s="53"/>
      <c r="CY12" s="53"/>
      <c r="CZ12" s="53"/>
      <c r="DA12" s="53"/>
      <c r="DB12" s="53"/>
      <c r="DC12" s="53"/>
      <c r="DD12" s="53"/>
      <c r="DE12" s="53"/>
      <c r="DF12" s="53"/>
      <c r="DG12" s="53"/>
      <c r="DH12" s="53"/>
      <c r="DI12" s="53"/>
      <c r="DJ12" s="53"/>
      <c r="DK12" s="53"/>
      <c r="DL12" s="53"/>
      <c r="DM12" s="53"/>
      <c r="DN12" s="53"/>
      <c r="DO12" s="53"/>
      <c r="DP12" s="53"/>
      <c r="DQ12" s="53"/>
      <c r="DR12" s="53"/>
      <c r="DS12" s="53"/>
      <c r="DT12" s="53"/>
      <c r="DU12" s="53"/>
      <c r="DV12" s="53"/>
      <c r="DW12" s="53"/>
      <c r="DX12" s="53"/>
      <c r="DY12" s="53"/>
      <c r="DZ12" s="53"/>
      <c r="EA12" s="53"/>
      <c r="EB12" s="53"/>
      <c r="EC12" s="53"/>
      <c r="ED12" s="53"/>
      <c r="EE12" s="53"/>
      <c r="EF12" s="53"/>
      <c r="EG12" s="53"/>
      <c r="EH12" s="53"/>
      <c r="EI12" s="53"/>
      <c r="EJ12" s="53"/>
      <c r="EK12" s="53"/>
      <c r="EL12" s="53"/>
      <c r="EM12" s="53"/>
      <c r="EN12" s="53"/>
      <c r="EO12" s="53"/>
      <c r="EP12" s="53"/>
      <c r="EQ12" s="53"/>
      <c r="ER12" s="53"/>
      <c r="ES12" s="53"/>
      <c r="ET12" s="53"/>
      <c r="EU12" s="53"/>
      <c r="EV12" s="53"/>
      <c r="EW12" s="53"/>
      <c r="EX12" s="53"/>
      <c r="EY12" s="53"/>
      <c r="EZ12" s="53"/>
      <c r="FA12" s="53"/>
      <c r="FB12" s="53"/>
      <c r="FC12" s="53"/>
      <c r="FD12" s="53"/>
      <c r="FE12" s="53"/>
      <c r="FF12" s="53"/>
      <c r="FG12" s="53"/>
      <c r="FH12" s="53"/>
      <c r="FI12" s="53"/>
      <c r="FJ12" s="53"/>
      <c r="FK12" s="53"/>
      <c r="FL12" s="53"/>
      <c r="FM12" s="53"/>
    </row>
    <row r="13" spans="1:271" s="45" customFormat="1" ht="13.5" customHeight="1" x14ac:dyDescent="0.3">
      <c r="A13" s="668"/>
      <c r="B13" s="668"/>
      <c r="C13" s="671"/>
      <c r="D13" s="673"/>
      <c r="E13" s="675"/>
      <c r="F13" s="683"/>
      <c r="G13" s="478"/>
      <c r="H13" s="680"/>
      <c r="I13" s="680"/>
      <c r="J13" s="680"/>
      <c r="K13" s="680"/>
      <c r="L13" s="680"/>
      <c r="M13" s="694"/>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3"/>
      <c r="AT13" s="53"/>
      <c r="AU13" s="53"/>
      <c r="AV13" s="53"/>
      <c r="AW13" s="53"/>
      <c r="AX13" s="53"/>
      <c r="AY13" s="53"/>
      <c r="AZ13" s="53"/>
      <c r="BA13" s="53"/>
      <c r="BB13" s="53"/>
      <c r="BC13" s="53"/>
      <c r="BD13" s="53"/>
      <c r="BE13" s="53"/>
      <c r="BF13" s="53"/>
      <c r="BG13" s="53"/>
      <c r="BH13" s="53"/>
      <c r="BI13" s="53"/>
      <c r="BJ13" s="53"/>
      <c r="BK13" s="53"/>
      <c r="BL13" s="53"/>
      <c r="BM13" s="53"/>
      <c r="BN13" s="53"/>
      <c r="BO13" s="53"/>
      <c r="BP13" s="53"/>
      <c r="BQ13" s="53"/>
      <c r="BR13" s="53"/>
      <c r="BS13" s="53"/>
      <c r="BT13" s="53"/>
      <c r="BU13" s="53"/>
      <c r="BV13" s="53"/>
      <c r="BW13" s="53"/>
      <c r="BX13" s="53"/>
      <c r="BY13" s="53"/>
      <c r="BZ13" s="53"/>
      <c r="CA13" s="53"/>
      <c r="CB13" s="53"/>
      <c r="CC13" s="53"/>
      <c r="CD13" s="53"/>
      <c r="CE13" s="53"/>
      <c r="CF13" s="53"/>
      <c r="CG13" s="53"/>
      <c r="CH13" s="53"/>
      <c r="CI13" s="53"/>
      <c r="CJ13" s="53"/>
      <c r="CK13" s="53"/>
      <c r="CL13" s="53"/>
      <c r="CM13" s="53"/>
      <c r="CN13" s="53"/>
      <c r="CO13" s="53"/>
      <c r="CP13" s="53"/>
      <c r="CQ13" s="53"/>
      <c r="CR13" s="53"/>
      <c r="CS13" s="53"/>
      <c r="CT13" s="53"/>
      <c r="CU13" s="53"/>
      <c r="CV13" s="53"/>
      <c r="CW13" s="53"/>
      <c r="CX13" s="53"/>
      <c r="CY13" s="53"/>
      <c r="CZ13" s="53"/>
      <c r="DA13" s="53"/>
      <c r="DB13" s="53"/>
      <c r="DC13" s="53"/>
      <c r="DD13" s="53"/>
      <c r="DE13" s="53"/>
      <c r="DF13" s="53"/>
      <c r="DG13" s="53"/>
      <c r="DH13" s="53"/>
      <c r="DI13" s="53"/>
      <c r="DJ13" s="53"/>
      <c r="DK13" s="53"/>
      <c r="DL13" s="53"/>
      <c r="DM13" s="53"/>
      <c r="DN13" s="53"/>
      <c r="DO13" s="53"/>
      <c r="DP13" s="53"/>
      <c r="DQ13" s="53"/>
      <c r="DR13" s="53"/>
      <c r="DS13" s="53"/>
      <c r="DT13" s="53"/>
      <c r="DU13" s="53"/>
      <c r="DV13" s="53"/>
      <c r="DW13" s="53"/>
      <c r="DX13" s="53"/>
      <c r="DY13" s="53"/>
      <c r="DZ13" s="53"/>
      <c r="EA13" s="53"/>
      <c r="EB13" s="53"/>
      <c r="EC13" s="53"/>
      <c r="ED13" s="53"/>
      <c r="EE13" s="53"/>
      <c r="EF13" s="53"/>
      <c r="EG13" s="53"/>
      <c r="EH13" s="53"/>
      <c r="EI13" s="53"/>
      <c r="EJ13" s="53"/>
      <c r="EK13" s="53"/>
      <c r="EL13" s="53"/>
      <c r="EM13" s="53"/>
      <c r="EN13" s="53"/>
      <c r="EO13" s="53"/>
      <c r="EP13" s="53"/>
      <c r="EQ13" s="53"/>
      <c r="ER13" s="53"/>
      <c r="ES13" s="53"/>
      <c r="ET13" s="53"/>
      <c r="EU13" s="53"/>
      <c r="EV13" s="53"/>
      <c r="EW13" s="53"/>
      <c r="EX13" s="53"/>
      <c r="EY13" s="53"/>
      <c r="EZ13" s="53"/>
      <c r="FA13" s="53"/>
      <c r="FB13" s="53"/>
      <c r="FC13" s="53"/>
      <c r="FD13" s="53"/>
      <c r="FE13" s="53"/>
      <c r="FF13" s="53"/>
      <c r="FG13" s="53"/>
      <c r="FH13" s="53"/>
      <c r="FI13" s="53"/>
      <c r="FJ13" s="53"/>
      <c r="FK13" s="53"/>
      <c r="FL13" s="53"/>
      <c r="FM13" s="53"/>
    </row>
    <row r="14" spans="1:271" s="45" customFormat="1" ht="13.5" customHeight="1" x14ac:dyDescent="0.3">
      <c r="A14" s="668"/>
      <c r="B14" s="668"/>
      <c r="C14" s="671"/>
      <c r="D14" s="673"/>
      <c r="E14" s="675"/>
      <c r="F14" s="683"/>
      <c r="G14" s="478"/>
      <c r="H14" s="680"/>
      <c r="I14" s="680"/>
      <c r="J14" s="680"/>
      <c r="K14" s="680"/>
      <c r="L14" s="680"/>
      <c r="M14" s="694"/>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3"/>
      <c r="AT14" s="53"/>
      <c r="AU14" s="53"/>
      <c r="AV14" s="53"/>
      <c r="AW14" s="53"/>
      <c r="AX14" s="53"/>
      <c r="AY14" s="53"/>
      <c r="AZ14" s="53"/>
      <c r="BA14" s="53"/>
      <c r="BB14" s="53"/>
      <c r="BC14" s="53"/>
      <c r="BD14" s="53"/>
      <c r="BE14" s="53"/>
      <c r="BF14" s="53"/>
      <c r="BG14" s="53"/>
      <c r="BH14" s="53"/>
      <c r="BI14" s="53"/>
      <c r="BJ14" s="53"/>
      <c r="BK14" s="53"/>
      <c r="BL14" s="53"/>
      <c r="BM14" s="53"/>
      <c r="BN14" s="53"/>
      <c r="BO14" s="53"/>
      <c r="BP14" s="53"/>
      <c r="BQ14" s="53"/>
      <c r="BR14" s="53"/>
      <c r="BS14" s="53"/>
      <c r="BT14" s="53"/>
      <c r="BU14" s="53"/>
      <c r="BV14" s="53"/>
      <c r="BW14" s="53"/>
      <c r="BX14" s="53"/>
      <c r="BY14" s="53"/>
      <c r="BZ14" s="53"/>
      <c r="CA14" s="53"/>
      <c r="CB14" s="53"/>
      <c r="CC14" s="53"/>
      <c r="CD14" s="53"/>
      <c r="CE14" s="53"/>
      <c r="CF14" s="53"/>
      <c r="CG14" s="53"/>
      <c r="CH14" s="53"/>
      <c r="CI14" s="53"/>
      <c r="CJ14" s="53"/>
      <c r="CK14" s="53"/>
      <c r="CL14" s="53"/>
      <c r="CM14" s="53"/>
      <c r="CN14" s="53"/>
      <c r="CO14" s="53"/>
      <c r="CP14" s="53"/>
      <c r="CQ14" s="53"/>
      <c r="CR14" s="53"/>
      <c r="CS14" s="53"/>
      <c r="CT14" s="53"/>
      <c r="CU14" s="53"/>
      <c r="CV14" s="53"/>
      <c r="CW14" s="53"/>
      <c r="CX14" s="53"/>
      <c r="CY14" s="53"/>
      <c r="CZ14" s="53"/>
      <c r="DA14" s="53"/>
      <c r="DB14" s="53"/>
      <c r="DC14" s="53"/>
      <c r="DD14" s="53"/>
      <c r="DE14" s="53"/>
      <c r="DF14" s="53"/>
      <c r="DG14" s="53"/>
      <c r="DH14" s="53"/>
      <c r="DI14" s="53"/>
      <c r="DJ14" s="53"/>
      <c r="DK14" s="53"/>
      <c r="DL14" s="53"/>
      <c r="DM14" s="53"/>
      <c r="DN14" s="53"/>
      <c r="DO14" s="53"/>
      <c r="DP14" s="53"/>
      <c r="DQ14" s="53"/>
      <c r="DR14" s="53"/>
      <c r="DS14" s="53"/>
      <c r="DT14" s="53"/>
      <c r="DU14" s="53"/>
      <c r="DV14" s="53"/>
      <c r="DW14" s="53"/>
      <c r="DX14" s="53"/>
      <c r="DY14" s="53"/>
      <c r="DZ14" s="53"/>
      <c r="EA14" s="53"/>
      <c r="EB14" s="53"/>
      <c r="EC14" s="53"/>
      <c r="ED14" s="53"/>
      <c r="EE14" s="53"/>
      <c r="EF14" s="53"/>
      <c r="EG14" s="53"/>
      <c r="EH14" s="53"/>
      <c r="EI14" s="53"/>
      <c r="EJ14" s="53"/>
      <c r="EK14" s="53"/>
      <c r="EL14" s="53"/>
      <c r="EM14" s="53"/>
      <c r="EN14" s="53"/>
      <c r="EO14" s="53"/>
      <c r="EP14" s="53"/>
      <c r="EQ14" s="53"/>
      <c r="ER14" s="53"/>
      <c r="ES14" s="53"/>
      <c r="ET14" s="53"/>
      <c r="EU14" s="53"/>
      <c r="EV14" s="53"/>
      <c r="EW14" s="53"/>
      <c r="EX14" s="53"/>
      <c r="EY14" s="53"/>
      <c r="EZ14" s="53"/>
      <c r="FA14" s="53"/>
      <c r="FB14" s="53"/>
      <c r="FC14" s="53"/>
      <c r="FD14" s="53"/>
      <c r="FE14" s="53"/>
      <c r="FF14" s="53"/>
      <c r="FG14" s="53"/>
      <c r="FH14" s="53"/>
      <c r="FI14" s="53"/>
      <c r="FJ14" s="53"/>
      <c r="FK14" s="53"/>
      <c r="FL14" s="53"/>
      <c r="FM14" s="53"/>
    </row>
    <row r="15" spans="1:271" s="45" customFormat="1" ht="13.5" customHeight="1" x14ac:dyDescent="0.3">
      <c r="A15" s="668"/>
      <c r="B15" s="668"/>
      <c r="C15" s="671"/>
      <c r="D15" s="673"/>
      <c r="E15" s="675"/>
      <c r="F15" s="683"/>
      <c r="G15" s="478"/>
      <c r="H15" s="680"/>
      <c r="I15" s="680"/>
      <c r="J15" s="680"/>
      <c r="K15" s="680"/>
      <c r="L15" s="680"/>
      <c r="M15" s="694"/>
      <c r="N15" s="53"/>
      <c r="O15" s="53"/>
      <c r="P15" s="53"/>
      <c r="Q15" s="53"/>
      <c r="R15" s="53"/>
      <c r="S15" s="53"/>
      <c r="T15" s="53"/>
      <c r="U15" s="53"/>
      <c r="V15" s="53"/>
      <c r="W15" s="53"/>
      <c r="X15" s="53"/>
      <c r="Y15" s="53"/>
      <c r="Z15" s="53"/>
      <c r="AA15" s="53"/>
      <c r="AB15" s="53"/>
      <c r="AC15" s="53"/>
      <c r="AD15" s="53"/>
      <c r="AE15" s="53"/>
      <c r="AF15" s="53"/>
      <c r="AG15" s="53"/>
      <c r="AH15" s="53"/>
      <c r="AI15" s="53"/>
      <c r="AJ15" s="53"/>
      <c r="AK15" s="53"/>
      <c r="AL15" s="53"/>
      <c r="AM15" s="53"/>
      <c r="AN15" s="53"/>
      <c r="AO15" s="53"/>
      <c r="AP15" s="53"/>
      <c r="AQ15" s="53"/>
      <c r="AR15" s="53"/>
      <c r="AS15" s="53"/>
      <c r="AT15" s="53"/>
      <c r="AU15" s="53"/>
      <c r="AV15" s="53"/>
      <c r="AW15" s="53"/>
      <c r="AX15" s="53"/>
      <c r="AY15" s="53"/>
      <c r="AZ15" s="53"/>
      <c r="BA15" s="53"/>
      <c r="BB15" s="53"/>
      <c r="BC15" s="53"/>
      <c r="BD15" s="53"/>
      <c r="BE15" s="53"/>
      <c r="BF15" s="53"/>
      <c r="BG15" s="53"/>
      <c r="BH15" s="53"/>
      <c r="BI15" s="53"/>
      <c r="BJ15" s="53"/>
      <c r="BK15" s="53"/>
      <c r="BL15" s="53"/>
      <c r="BM15" s="53"/>
      <c r="BN15" s="53"/>
      <c r="BO15" s="53"/>
      <c r="BP15" s="53"/>
      <c r="BQ15" s="53"/>
      <c r="BR15" s="53"/>
      <c r="BS15" s="53"/>
      <c r="BT15" s="53"/>
      <c r="BU15" s="53"/>
      <c r="BV15" s="53"/>
      <c r="BW15" s="53"/>
      <c r="BX15" s="53"/>
      <c r="BY15" s="53"/>
      <c r="BZ15" s="53"/>
      <c r="CA15" s="53"/>
      <c r="CB15" s="53"/>
      <c r="CC15" s="53"/>
      <c r="CD15" s="53"/>
      <c r="CE15" s="53"/>
      <c r="CF15" s="53"/>
      <c r="CG15" s="53"/>
      <c r="CH15" s="53"/>
      <c r="CI15" s="53"/>
      <c r="CJ15" s="53"/>
      <c r="CK15" s="53"/>
      <c r="CL15" s="53"/>
      <c r="CM15" s="53"/>
      <c r="CN15" s="53"/>
      <c r="CO15" s="53"/>
      <c r="CP15" s="53"/>
      <c r="CQ15" s="53"/>
      <c r="CR15" s="53"/>
      <c r="CS15" s="53"/>
      <c r="CT15" s="53"/>
      <c r="CU15" s="53"/>
      <c r="CV15" s="53"/>
      <c r="CW15" s="53"/>
      <c r="CX15" s="53"/>
      <c r="CY15" s="53"/>
      <c r="CZ15" s="53"/>
      <c r="DA15" s="53"/>
      <c r="DB15" s="53"/>
      <c r="DC15" s="53"/>
      <c r="DD15" s="53"/>
      <c r="DE15" s="53"/>
      <c r="DF15" s="53"/>
      <c r="DG15" s="53"/>
      <c r="DH15" s="53"/>
      <c r="DI15" s="53"/>
      <c r="DJ15" s="53"/>
      <c r="DK15" s="53"/>
      <c r="DL15" s="53"/>
      <c r="DM15" s="53"/>
      <c r="DN15" s="53"/>
      <c r="DO15" s="53"/>
      <c r="DP15" s="53"/>
      <c r="DQ15" s="53"/>
      <c r="DR15" s="53"/>
      <c r="DS15" s="53"/>
      <c r="DT15" s="53"/>
      <c r="DU15" s="53"/>
      <c r="DV15" s="53"/>
      <c r="DW15" s="53"/>
      <c r="DX15" s="53"/>
      <c r="DY15" s="53"/>
      <c r="DZ15" s="53"/>
      <c r="EA15" s="53"/>
      <c r="EB15" s="53"/>
      <c r="EC15" s="53"/>
      <c r="ED15" s="53"/>
      <c r="EE15" s="53"/>
      <c r="EF15" s="53"/>
      <c r="EG15" s="53"/>
      <c r="EH15" s="53"/>
      <c r="EI15" s="53"/>
      <c r="EJ15" s="53"/>
      <c r="EK15" s="53"/>
      <c r="EL15" s="53"/>
      <c r="EM15" s="53"/>
      <c r="EN15" s="53"/>
      <c r="EO15" s="53"/>
      <c r="EP15" s="53"/>
      <c r="EQ15" s="53"/>
      <c r="ER15" s="53"/>
      <c r="ES15" s="53"/>
      <c r="ET15" s="53"/>
      <c r="EU15" s="53"/>
      <c r="EV15" s="53"/>
      <c r="EW15" s="53"/>
      <c r="EX15" s="53"/>
      <c r="EY15" s="53"/>
      <c r="EZ15" s="53"/>
      <c r="FA15" s="53"/>
      <c r="FB15" s="53"/>
      <c r="FC15" s="53"/>
      <c r="FD15" s="53"/>
      <c r="FE15" s="53"/>
      <c r="FF15" s="53"/>
      <c r="FG15" s="53"/>
      <c r="FH15" s="53"/>
      <c r="FI15" s="53"/>
      <c r="FJ15" s="53"/>
      <c r="FK15" s="53"/>
      <c r="FL15" s="53"/>
      <c r="FM15" s="53"/>
    </row>
    <row r="16" spans="1:271" s="45" customFormat="1" ht="13.5" customHeight="1" x14ac:dyDescent="0.3">
      <c r="A16" s="668"/>
      <c r="B16" s="668"/>
      <c r="C16" s="671"/>
      <c r="D16" s="673"/>
      <c r="E16" s="675"/>
      <c r="F16" s="683"/>
      <c r="G16" s="478"/>
      <c r="H16" s="680"/>
      <c r="I16" s="680"/>
      <c r="J16" s="680"/>
      <c r="K16" s="680"/>
      <c r="L16" s="680"/>
      <c r="M16" s="694"/>
      <c r="N16" s="53"/>
      <c r="O16" s="53"/>
      <c r="P16" s="53"/>
      <c r="Q16" s="53"/>
      <c r="R16" s="53"/>
      <c r="S16" s="53"/>
      <c r="T16" s="53"/>
      <c r="U16" s="53"/>
      <c r="V16" s="53"/>
      <c r="W16" s="53"/>
      <c r="X16" s="53"/>
      <c r="Y16" s="53"/>
      <c r="Z16" s="53"/>
      <c r="AA16" s="53"/>
      <c r="AB16" s="53"/>
      <c r="AC16" s="53"/>
      <c r="AD16" s="53"/>
      <c r="AE16" s="53"/>
      <c r="AF16" s="53"/>
      <c r="AG16" s="53"/>
      <c r="AH16" s="53"/>
      <c r="AI16" s="53"/>
      <c r="AJ16" s="53"/>
      <c r="AK16" s="53"/>
      <c r="AL16" s="53"/>
      <c r="AM16" s="53"/>
      <c r="AN16" s="53"/>
      <c r="AO16" s="53"/>
      <c r="AP16" s="53"/>
      <c r="AQ16" s="53"/>
      <c r="AR16" s="53"/>
      <c r="AS16" s="53"/>
      <c r="AT16" s="53"/>
      <c r="AU16" s="53"/>
      <c r="AV16" s="53"/>
      <c r="AW16" s="53"/>
      <c r="AX16" s="53"/>
      <c r="AY16" s="53"/>
      <c r="AZ16" s="53"/>
      <c r="BA16" s="53"/>
      <c r="BB16" s="53"/>
      <c r="BC16" s="53"/>
      <c r="BD16" s="53"/>
      <c r="BE16" s="53"/>
      <c r="BF16" s="53"/>
      <c r="BG16" s="53"/>
      <c r="BH16" s="53"/>
      <c r="BI16" s="53"/>
      <c r="BJ16" s="53"/>
      <c r="BK16" s="53"/>
      <c r="BL16" s="53"/>
      <c r="BM16" s="53"/>
      <c r="BN16" s="53"/>
      <c r="BO16" s="53"/>
      <c r="BP16" s="53"/>
      <c r="BQ16" s="53"/>
      <c r="BR16" s="53"/>
      <c r="BS16" s="53"/>
      <c r="BT16" s="53"/>
      <c r="BU16" s="53"/>
      <c r="BV16" s="53"/>
      <c r="BW16" s="53"/>
      <c r="BX16" s="53"/>
      <c r="BY16" s="53"/>
      <c r="BZ16" s="53"/>
      <c r="CA16" s="53"/>
      <c r="CB16" s="53"/>
      <c r="CC16" s="53"/>
      <c r="CD16" s="53"/>
      <c r="CE16" s="53"/>
      <c r="CF16" s="53"/>
      <c r="CG16" s="53"/>
      <c r="CH16" s="53"/>
      <c r="CI16" s="53"/>
      <c r="CJ16" s="53"/>
      <c r="CK16" s="53"/>
      <c r="CL16" s="53"/>
      <c r="CM16" s="53"/>
      <c r="CN16" s="53"/>
      <c r="CO16" s="53"/>
      <c r="CP16" s="53"/>
      <c r="CQ16" s="53"/>
      <c r="CR16" s="53"/>
      <c r="CS16" s="53"/>
      <c r="CT16" s="53"/>
      <c r="CU16" s="53"/>
      <c r="CV16" s="53"/>
      <c r="CW16" s="53"/>
      <c r="CX16" s="53"/>
      <c r="CY16" s="53"/>
      <c r="CZ16" s="53"/>
      <c r="DA16" s="53"/>
      <c r="DB16" s="53"/>
      <c r="DC16" s="53"/>
      <c r="DD16" s="53"/>
      <c r="DE16" s="53"/>
      <c r="DF16" s="53"/>
      <c r="DG16" s="53"/>
      <c r="DH16" s="53"/>
      <c r="DI16" s="53"/>
      <c r="DJ16" s="53"/>
      <c r="DK16" s="53"/>
      <c r="DL16" s="53"/>
      <c r="DM16" s="53"/>
      <c r="DN16" s="53"/>
      <c r="DO16" s="53"/>
      <c r="DP16" s="53"/>
      <c r="DQ16" s="53"/>
      <c r="DR16" s="53"/>
      <c r="DS16" s="53"/>
      <c r="DT16" s="53"/>
      <c r="DU16" s="53"/>
      <c r="DV16" s="53"/>
      <c r="DW16" s="53"/>
      <c r="DX16" s="53"/>
      <c r="DY16" s="53"/>
      <c r="DZ16" s="53"/>
      <c r="EA16" s="53"/>
      <c r="EB16" s="53"/>
      <c r="EC16" s="53"/>
      <c r="ED16" s="53"/>
      <c r="EE16" s="53"/>
      <c r="EF16" s="53"/>
      <c r="EG16" s="53"/>
      <c r="EH16" s="53"/>
      <c r="EI16" s="53"/>
      <c r="EJ16" s="53"/>
      <c r="EK16" s="53"/>
      <c r="EL16" s="53"/>
      <c r="EM16" s="53"/>
      <c r="EN16" s="53"/>
      <c r="EO16" s="53"/>
      <c r="EP16" s="53"/>
      <c r="EQ16" s="53"/>
      <c r="ER16" s="53"/>
      <c r="ES16" s="53"/>
      <c r="ET16" s="53"/>
      <c r="EU16" s="53"/>
      <c r="EV16" s="53"/>
      <c r="EW16" s="53"/>
      <c r="EX16" s="53"/>
      <c r="EY16" s="53"/>
      <c r="EZ16" s="53"/>
      <c r="FA16" s="53"/>
      <c r="FB16" s="53"/>
      <c r="FC16" s="53"/>
      <c r="FD16" s="53"/>
      <c r="FE16" s="53"/>
      <c r="FF16" s="53"/>
      <c r="FG16" s="53"/>
      <c r="FH16" s="53"/>
      <c r="FI16" s="53"/>
      <c r="FJ16" s="53"/>
      <c r="FK16" s="53"/>
      <c r="FL16" s="53"/>
      <c r="FM16" s="53"/>
    </row>
    <row r="17" spans="1:169" s="45" customFormat="1" ht="13.5" customHeight="1" x14ac:dyDescent="0.3">
      <c r="A17" s="668"/>
      <c r="B17" s="668"/>
      <c r="C17" s="671"/>
      <c r="D17" s="673"/>
      <c r="E17" s="675"/>
      <c r="F17" s="683"/>
      <c r="G17" s="478"/>
      <c r="H17" s="680"/>
      <c r="I17" s="680"/>
      <c r="J17" s="680"/>
      <c r="K17" s="680"/>
      <c r="L17" s="680"/>
      <c r="M17" s="694"/>
      <c r="N17" s="53"/>
      <c r="O17" s="53"/>
      <c r="P17" s="53"/>
      <c r="Q17" s="53"/>
      <c r="R17" s="53"/>
      <c r="S17" s="53"/>
      <c r="T17" s="53"/>
      <c r="U17" s="53"/>
      <c r="V17" s="53"/>
      <c r="W17" s="53"/>
      <c r="X17" s="53"/>
      <c r="Y17" s="53"/>
      <c r="Z17" s="53"/>
      <c r="AA17" s="53"/>
      <c r="AB17" s="53"/>
      <c r="AC17" s="53"/>
      <c r="AD17" s="53"/>
      <c r="AE17" s="53"/>
      <c r="AF17" s="53"/>
      <c r="AG17" s="53"/>
      <c r="AH17" s="53"/>
      <c r="AI17" s="53"/>
      <c r="AJ17" s="53"/>
      <c r="AK17" s="53"/>
      <c r="AL17" s="53"/>
      <c r="AM17" s="53"/>
      <c r="AN17" s="53"/>
      <c r="AO17" s="53"/>
      <c r="AP17" s="53"/>
      <c r="AQ17" s="53"/>
      <c r="AR17" s="53"/>
      <c r="AS17" s="53"/>
      <c r="AT17" s="53"/>
      <c r="AU17" s="53"/>
      <c r="AV17" s="53"/>
      <c r="AW17" s="53"/>
      <c r="AX17" s="53"/>
      <c r="AY17" s="53"/>
      <c r="AZ17" s="53"/>
      <c r="BA17" s="53"/>
      <c r="BB17" s="53"/>
      <c r="BC17" s="53"/>
      <c r="BD17" s="53"/>
      <c r="BE17" s="53"/>
      <c r="BF17" s="53"/>
      <c r="BG17" s="53"/>
      <c r="BH17" s="53"/>
      <c r="BI17" s="53"/>
      <c r="BJ17" s="53"/>
      <c r="BK17" s="53"/>
      <c r="BL17" s="53"/>
      <c r="BM17" s="53"/>
      <c r="BN17" s="53"/>
      <c r="BO17" s="53"/>
      <c r="BP17" s="53"/>
      <c r="BQ17" s="53"/>
      <c r="BR17" s="53"/>
      <c r="BS17" s="53"/>
      <c r="BT17" s="53"/>
      <c r="BU17" s="53"/>
      <c r="BV17" s="53"/>
      <c r="BW17" s="53"/>
      <c r="BX17" s="53"/>
      <c r="BY17" s="53"/>
      <c r="BZ17" s="53"/>
      <c r="CA17" s="53"/>
      <c r="CB17" s="53"/>
      <c r="CC17" s="53"/>
      <c r="CD17" s="53"/>
      <c r="CE17" s="53"/>
      <c r="CF17" s="53"/>
      <c r="CG17" s="53"/>
      <c r="CH17" s="53"/>
      <c r="CI17" s="53"/>
      <c r="CJ17" s="53"/>
      <c r="CK17" s="53"/>
      <c r="CL17" s="53"/>
      <c r="CM17" s="53"/>
      <c r="CN17" s="53"/>
      <c r="CO17" s="53"/>
      <c r="CP17" s="53"/>
      <c r="CQ17" s="53"/>
      <c r="CR17" s="53"/>
      <c r="CS17" s="53"/>
      <c r="CT17" s="53"/>
      <c r="CU17" s="53"/>
      <c r="CV17" s="53"/>
      <c r="CW17" s="53"/>
      <c r="CX17" s="53"/>
      <c r="CY17" s="53"/>
      <c r="CZ17" s="53"/>
      <c r="DA17" s="53"/>
      <c r="DB17" s="53"/>
      <c r="DC17" s="53"/>
      <c r="DD17" s="53"/>
      <c r="DE17" s="53"/>
      <c r="DF17" s="53"/>
      <c r="DG17" s="53"/>
      <c r="DH17" s="53"/>
      <c r="DI17" s="53"/>
      <c r="DJ17" s="53"/>
      <c r="DK17" s="53"/>
      <c r="DL17" s="53"/>
      <c r="DM17" s="53"/>
      <c r="DN17" s="53"/>
      <c r="DO17" s="53"/>
      <c r="DP17" s="53"/>
      <c r="DQ17" s="53"/>
      <c r="DR17" s="53"/>
      <c r="DS17" s="53"/>
      <c r="DT17" s="53"/>
      <c r="DU17" s="53"/>
      <c r="DV17" s="53"/>
      <c r="DW17" s="53"/>
      <c r="DX17" s="53"/>
      <c r="DY17" s="53"/>
      <c r="DZ17" s="53"/>
      <c r="EA17" s="53"/>
      <c r="EB17" s="53"/>
      <c r="EC17" s="53"/>
      <c r="ED17" s="53"/>
      <c r="EE17" s="53"/>
      <c r="EF17" s="53"/>
      <c r="EG17" s="53"/>
      <c r="EH17" s="53"/>
      <c r="EI17" s="53"/>
      <c r="EJ17" s="53"/>
      <c r="EK17" s="53"/>
      <c r="EL17" s="53"/>
      <c r="EM17" s="53"/>
      <c r="EN17" s="53"/>
      <c r="EO17" s="53"/>
      <c r="EP17" s="53"/>
      <c r="EQ17" s="53"/>
      <c r="ER17" s="53"/>
      <c r="ES17" s="53"/>
      <c r="ET17" s="53"/>
      <c r="EU17" s="53"/>
      <c r="EV17" s="53"/>
      <c r="EW17" s="53"/>
      <c r="EX17" s="53"/>
      <c r="EY17" s="53"/>
      <c r="EZ17" s="53"/>
      <c r="FA17" s="53"/>
      <c r="FB17" s="53"/>
      <c r="FC17" s="53"/>
      <c r="FD17" s="53"/>
      <c r="FE17" s="53"/>
      <c r="FF17" s="53"/>
      <c r="FG17" s="53"/>
      <c r="FH17" s="53"/>
      <c r="FI17" s="53"/>
      <c r="FJ17" s="53"/>
      <c r="FK17" s="53"/>
      <c r="FL17" s="53"/>
      <c r="FM17" s="53"/>
    </row>
    <row r="18" spans="1:169" s="45" customFormat="1" ht="13.5" customHeight="1" x14ac:dyDescent="0.3">
      <c r="A18" s="668"/>
      <c r="B18" s="668"/>
      <c r="C18" s="671"/>
      <c r="D18" s="673"/>
      <c r="E18" s="675"/>
      <c r="F18" s="683"/>
      <c r="G18" s="478"/>
      <c r="H18" s="680"/>
      <c r="I18" s="680"/>
      <c r="J18" s="680"/>
      <c r="K18" s="680"/>
      <c r="L18" s="680"/>
      <c r="M18" s="694"/>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c r="AS18" s="53"/>
      <c r="AT18" s="53"/>
      <c r="AU18" s="53"/>
      <c r="AV18" s="53"/>
      <c r="AW18" s="53"/>
      <c r="AX18" s="53"/>
      <c r="AY18" s="53"/>
      <c r="AZ18" s="53"/>
      <c r="BA18" s="53"/>
      <c r="BB18" s="53"/>
      <c r="BC18" s="53"/>
      <c r="BD18" s="53"/>
      <c r="BE18" s="53"/>
      <c r="BF18" s="53"/>
      <c r="BG18" s="53"/>
      <c r="BH18" s="53"/>
      <c r="BI18" s="53"/>
      <c r="BJ18" s="53"/>
      <c r="BK18" s="53"/>
      <c r="BL18" s="53"/>
      <c r="BM18" s="53"/>
      <c r="BN18" s="53"/>
      <c r="BO18" s="53"/>
      <c r="BP18" s="53"/>
      <c r="BQ18" s="53"/>
      <c r="BR18" s="53"/>
      <c r="BS18" s="53"/>
      <c r="BT18" s="53"/>
      <c r="BU18" s="53"/>
      <c r="BV18" s="53"/>
      <c r="BW18" s="53"/>
      <c r="BX18" s="53"/>
      <c r="BY18" s="53"/>
      <c r="BZ18" s="53"/>
      <c r="CA18" s="53"/>
      <c r="CB18" s="53"/>
      <c r="CC18" s="53"/>
      <c r="CD18" s="53"/>
      <c r="CE18" s="53"/>
      <c r="CF18" s="53"/>
      <c r="CG18" s="53"/>
      <c r="CH18" s="53"/>
      <c r="CI18" s="53"/>
      <c r="CJ18" s="53"/>
      <c r="CK18" s="53"/>
      <c r="CL18" s="53"/>
      <c r="CM18" s="53"/>
      <c r="CN18" s="53"/>
      <c r="CO18" s="53"/>
      <c r="CP18" s="53"/>
      <c r="CQ18" s="53"/>
      <c r="CR18" s="53"/>
      <c r="CS18" s="53"/>
      <c r="CT18" s="53"/>
      <c r="CU18" s="53"/>
      <c r="CV18" s="53"/>
      <c r="CW18" s="53"/>
      <c r="CX18" s="53"/>
      <c r="CY18" s="53"/>
      <c r="CZ18" s="53"/>
      <c r="DA18" s="53"/>
      <c r="DB18" s="53"/>
      <c r="DC18" s="53"/>
      <c r="DD18" s="53"/>
      <c r="DE18" s="53"/>
      <c r="DF18" s="53"/>
      <c r="DG18" s="53"/>
      <c r="DH18" s="53"/>
      <c r="DI18" s="53"/>
      <c r="DJ18" s="53"/>
      <c r="DK18" s="53"/>
      <c r="DL18" s="53"/>
      <c r="DM18" s="53"/>
      <c r="DN18" s="53"/>
      <c r="DO18" s="53"/>
      <c r="DP18" s="53"/>
      <c r="DQ18" s="53"/>
      <c r="DR18" s="53"/>
      <c r="DS18" s="53"/>
      <c r="DT18" s="53"/>
      <c r="DU18" s="53"/>
      <c r="DV18" s="53"/>
      <c r="DW18" s="53"/>
      <c r="DX18" s="53"/>
      <c r="DY18" s="53"/>
      <c r="DZ18" s="53"/>
      <c r="EA18" s="53"/>
      <c r="EB18" s="53"/>
      <c r="EC18" s="53"/>
      <c r="ED18" s="53"/>
      <c r="EE18" s="53"/>
      <c r="EF18" s="53"/>
      <c r="EG18" s="53"/>
      <c r="EH18" s="53"/>
      <c r="EI18" s="53"/>
      <c r="EJ18" s="53"/>
      <c r="EK18" s="53"/>
      <c r="EL18" s="53"/>
      <c r="EM18" s="53"/>
      <c r="EN18" s="53"/>
      <c r="EO18" s="53"/>
      <c r="EP18" s="53"/>
      <c r="EQ18" s="53"/>
      <c r="ER18" s="53"/>
      <c r="ES18" s="53"/>
      <c r="ET18" s="53"/>
      <c r="EU18" s="53"/>
      <c r="EV18" s="53"/>
      <c r="EW18" s="53"/>
      <c r="EX18" s="53"/>
      <c r="EY18" s="53"/>
      <c r="EZ18" s="53"/>
      <c r="FA18" s="53"/>
      <c r="FB18" s="53"/>
      <c r="FC18" s="53"/>
      <c r="FD18" s="53"/>
      <c r="FE18" s="53"/>
      <c r="FF18" s="53"/>
      <c r="FG18" s="53"/>
      <c r="FH18" s="53"/>
      <c r="FI18" s="53"/>
      <c r="FJ18" s="53"/>
      <c r="FK18" s="53"/>
      <c r="FL18" s="53"/>
      <c r="FM18" s="53"/>
    </row>
    <row r="19" spans="1:169" s="45" customFormat="1" ht="21.75" customHeight="1" thickBot="1" x14ac:dyDescent="0.35">
      <c r="A19" s="669"/>
      <c r="B19" s="669"/>
      <c r="C19" s="671"/>
      <c r="D19" s="673"/>
      <c r="E19" s="675"/>
      <c r="F19" s="683"/>
      <c r="G19" s="478"/>
      <c r="H19" s="680"/>
      <c r="I19" s="680"/>
      <c r="J19" s="680"/>
      <c r="K19" s="680"/>
      <c r="L19" s="680"/>
      <c r="M19" s="694"/>
      <c r="N19" s="53"/>
      <c r="O19" s="53"/>
      <c r="P19" s="53"/>
      <c r="Q19" s="53"/>
      <c r="R19" s="53"/>
      <c r="S19" s="53"/>
      <c r="T19" s="53"/>
      <c r="U19" s="53"/>
      <c r="V19" s="53"/>
      <c r="W19" s="53"/>
      <c r="X19" s="53"/>
      <c r="Y19" s="53"/>
      <c r="Z19" s="53"/>
      <c r="AA19" s="53"/>
      <c r="AB19" s="53"/>
      <c r="AC19" s="53"/>
      <c r="AD19" s="53"/>
      <c r="AE19" s="53"/>
      <c r="AF19" s="53"/>
      <c r="AG19" s="53"/>
      <c r="AH19" s="53"/>
      <c r="AI19" s="53"/>
      <c r="AJ19" s="53"/>
      <c r="AK19" s="53"/>
      <c r="AL19" s="53"/>
      <c r="AM19" s="53"/>
      <c r="AN19" s="53"/>
      <c r="AO19" s="53"/>
      <c r="AP19" s="53"/>
      <c r="AQ19" s="53"/>
      <c r="AR19" s="53"/>
      <c r="AS19" s="53"/>
      <c r="AT19" s="53"/>
      <c r="AU19" s="53"/>
      <c r="AV19" s="53"/>
      <c r="AW19" s="53"/>
      <c r="AX19" s="53"/>
      <c r="AY19" s="53"/>
      <c r="AZ19" s="53"/>
      <c r="BA19" s="53"/>
      <c r="BB19" s="53"/>
      <c r="BC19" s="53"/>
      <c r="BD19" s="53"/>
      <c r="BE19" s="53"/>
      <c r="BF19" s="53"/>
      <c r="BG19" s="53"/>
      <c r="BH19" s="53"/>
      <c r="BI19" s="53"/>
      <c r="BJ19" s="53"/>
      <c r="BK19" s="53"/>
      <c r="BL19" s="53"/>
      <c r="BM19" s="53"/>
      <c r="BN19" s="53"/>
      <c r="BO19" s="53"/>
      <c r="BP19" s="53"/>
      <c r="BQ19" s="53"/>
      <c r="BR19" s="53"/>
      <c r="BS19" s="53"/>
      <c r="BT19" s="53"/>
      <c r="BU19" s="53"/>
      <c r="BV19" s="53"/>
      <c r="BW19" s="53"/>
      <c r="BX19" s="53"/>
      <c r="BY19" s="53"/>
      <c r="BZ19" s="53"/>
      <c r="CA19" s="53"/>
      <c r="CB19" s="53"/>
      <c r="CC19" s="53"/>
      <c r="CD19" s="53"/>
      <c r="CE19" s="53"/>
      <c r="CF19" s="53"/>
      <c r="CG19" s="53"/>
      <c r="CH19" s="53"/>
      <c r="CI19" s="53"/>
      <c r="CJ19" s="53"/>
      <c r="CK19" s="53"/>
      <c r="CL19" s="53"/>
      <c r="CM19" s="53"/>
      <c r="CN19" s="53"/>
      <c r="CO19" s="53"/>
      <c r="CP19" s="53"/>
      <c r="CQ19" s="53"/>
      <c r="CR19" s="53"/>
      <c r="CS19" s="53"/>
      <c r="CT19" s="53"/>
      <c r="CU19" s="53"/>
      <c r="CV19" s="53"/>
      <c r="CW19" s="53"/>
      <c r="CX19" s="53"/>
      <c r="CY19" s="53"/>
      <c r="CZ19" s="53"/>
      <c r="DA19" s="53"/>
      <c r="DB19" s="53"/>
      <c r="DC19" s="53"/>
      <c r="DD19" s="53"/>
      <c r="DE19" s="53"/>
      <c r="DF19" s="53"/>
      <c r="DG19" s="53"/>
      <c r="DH19" s="53"/>
      <c r="DI19" s="53"/>
      <c r="DJ19" s="53"/>
      <c r="DK19" s="53"/>
      <c r="DL19" s="53"/>
      <c r="DM19" s="53"/>
      <c r="DN19" s="53"/>
      <c r="DO19" s="53"/>
      <c r="DP19" s="53"/>
      <c r="DQ19" s="53"/>
      <c r="DR19" s="53"/>
      <c r="DS19" s="53"/>
      <c r="DT19" s="53"/>
      <c r="DU19" s="53"/>
      <c r="DV19" s="53"/>
      <c r="DW19" s="53"/>
      <c r="DX19" s="53"/>
      <c r="DY19" s="53"/>
      <c r="DZ19" s="53"/>
      <c r="EA19" s="53"/>
      <c r="EB19" s="53"/>
      <c r="EC19" s="53"/>
      <c r="ED19" s="53"/>
      <c r="EE19" s="53"/>
      <c r="EF19" s="53"/>
      <c r="EG19" s="53"/>
      <c r="EH19" s="53"/>
      <c r="EI19" s="53"/>
      <c r="EJ19" s="53"/>
      <c r="EK19" s="53"/>
      <c r="EL19" s="53"/>
      <c r="EM19" s="53"/>
      <c r="EN19" s="53"/>
      <c r="EO19" s="53"/>
      <c r="EP19" s="53"/>
      <c r="EQ19" s="53"/>
      <c r="ER19" s="53"/>
      <c r="ES19" s="53"/>
      <c r="ET19" s="53"/>
      <c r="EU19" s="53"/>
      <c r="EV19" s="53"/>
      <c r="EW19" s="53"/>
      <c r="EX19" s="53"/>
      <c r="EY19" s="53"/>
      <c r="EZ19" s="53"/>
      <c r="FA19" s="53"/>
      <c r="FB19" s="53"/>
      <c r="FC19" s="53"/>
      <c r="FD19" s="53"/>
      <c r="FE19" s="53"/>
      <c r="FF19" s="53"/>
      <c r="FG19" s="53"/>
      <c r="FH19" s="53"/>
      <c r="FI19" s="53"/>
      <c r="FJ19" s="53"/>
      <c r="FK19" s="53"/>
      <c r="FL19" s="53"/>
      <c r="FM19" s="53"/>
    </row>
    <row r="20" spans="1:169" s="45" customFormat="1" ht="12.75" customHeight="1" x14ac:dyDescent="0.3">
      <c r="A20" s="667">
        <f>'7- Mapa Final'!A20</f>
        <v>2</v>
      </c>
      <c r="B20" s="667" t="str">
        <f>'7- Mapa Final'!B20</f>
        <v>Desactualización</v>
      </c>
      <c r="C20" s="670" t="str">
        <f>'7- Mapa Final'!C20</f>
        <v>Posibilidad de afectación en la prestación del servicio de justicia por falta de actualización de los aplicativos y bases de datos propios de la Rama Judicial</v>
      </c>
      <c r="D20" s="672" t="str">
        <f>'7- Mapa Final'!I20</f>
        <v>Baja - 2</v>
      </c>
      <c r="E20" s="674" t="str">
        <f>'7- Mapa Final'!J20</f>
        <v>Mayor - 4</v>
      </c>
      <c r="F20" s="682" t="str">
        <f>'7- Mapa Final'!L20</f>
        <v>Alto - 8</v>
      </c>
      <c r="G20" s="471" t="str">
        <f>'7- Mapa Final'!M20:M29</f>
        <v>Evitar</v>
      </c>
      <c r="H20" s="680"/>
      <c r="I20" s="680"/>
      <c r="J20" s="680"/>
      <c r="K20" s="680"/>
      <c r="L20" s="680"/>
      <c r="M20" s="685" t="s">
        <v>506</v>
      </c>
      <c r="N20" s="53"/>
      <c r="O20" s="53"/>
      <c r="P20" s="53"/>
      <c r="Q20" s="53"/>
      <c r="R20" s="53"/>
      <c r="S20" s="53"/>
      <c r="T20" s="53"/>
      <c r="U20" s="53"/>
      <c r="V20" s="53"/>
      <c r="W20" s="53"/>
      <c r="X20" s="53"/>
      <c r="Y20" s="53"/>
      <c r="Z20" s="53"/>
      <c r="AA20" s="53"/>
      <c r="AB20" s="53"/>
      <c r="AC20" s="53"/>
      <c r="AD20" s="53"/>
      <c r="AE20" s="53"/>
      <c r="AF20" s="53"/>
      <c r="AG20" s="53"/>
      <c r="AH20" s="53"/>
      <c r="AI20" s="53"/>
      <c r="AJ20" s="53"/>
      <c r="AK20" s="53"/>
      <c r="AL20" s="53"/>
      <c r="AM20" s="53"/>
      <c r="AN20" s="53"/>
      <c r="AO20" s="53"/>
      <c r="AP20" s="53"/>
      <c r="AQ20" s="53"/>
      <c r="AR20" s="53"/>
      <c r="AS20" s="53"/>
      <c r="AT20" s="53"/>
      <c r="AU20" s="53"/>
      <c r="AV20" s="53"/>
      <c r="AW20" s="53"/>
      <c r="AX20" s="53"/>
      <c r="AY20" s="53"/>
      <c r="AZ20" s="53"/>
      <c r="BA20" s="53"/>
      <c r="BB20" s="53"/>
      <c r="BC20" s="53"/>
      <c r="BD20" s="53"/>
      <c r="BE20" s="53"/>
      <c r="BF20" s="53"/>
      <c r="BG20" s="53"/>
      <c r="BH20" s="53"/>
      <c r="BI20" s="53"/>
      <c r="BJ20" s="53"/>
      <c r="BK20" s="53"/>
      <c r="BL20" s="53"/>
      <c r="BM20" s="53"/>
      <c r="BN20" s="53"/>
      <c r="BO20" s="53"/>
      <c r="BP20" s="53"/>
      <c r="BQ20" s="53"/>
      <c r="BR20" s="53"/>
      <c r="BS20" s="53"/>
      <c r="BT20" s="53"/>
      <c r="BU20" s="53"/>
      <c r="BV20" s="53"/>
      <c r="BW20" s="53"/>
      <c r="BX20" s="53"/>
      <c r="BY20" s="53"/>
      <c r="BZ20" s="53"/>
      <c r="CA20" s="53"/>
      <c r="CB20" s="53"/>
      <c r="CC20" s="53"/>
      <c r="CD20" s="53"/>
      <c r="CE20" s="53"/>
      <c r="CF20" s="53"/>
      <c r="CG20" s="53"/>
      <c r="CH20" s="53"/>
      <c r="CI20" s="53"/>
      <c r="CJ20" s="53"/>
      <c r="CK20" s="53"/>
      <c r="CL20" s="53"/>
      <c r="CM20" s="53"/>
      <c r="CN20" s="53"/>
      <c r="CO20" s="53"/>
      <c r="CP20" s="53"/>
      <c r="CQ20" s="53"/>
      <c r="CR20" s="53"/>
      <c r="CS20" s="53"/>
      <c r="CT20" s="53"/>
      <c r="CU20" s="53"/>
      <c r="CV20" s="53"/>
      <c r="CW20" s="53"/>
      <c r="CX20" s="53"/>
      <c r="CY20" s="53"/>
      <c r="CZ20" s="53"/>
      <c r="DA20" s="53"/>
      <c r="DB20" s="53"/>
      <c r="DC20" s="53"/>
      <c r="DD20" s="53"/>
      <c r="DE20" s="53"/>
      <c r="DF20" s="53"/>
      <c r="DG20" s="53"/>
      <c r="DH20" s="53"/>
      <c r="DI20" s="53"/>
      <c r="DJ20" s="53"/>
      <c r="DK20" s="53"/>
      <c r="DL20" s="53"/>
      <c r="DM20" s="53"/>
      <c r="DN20" s="53"/>
      <c r="DO20" s="53"/>
      <c r="DP20" s="53"/>
      <c r="DQ20" s="53"/>
      <c r="DR20" s="53"/>
      <c r="DS20" s="53"/>
      <c r="DT20" s="53"/>
      <c r="DU20" s="53"/>
      <c r="DV20" s="53"/>
      <c r="DW20" s="53"/>
      <c r="DX20" s="53"/>
      <c r="DY20" s="53"/>
      <c r="DZ20" s="53"/>
      <c r="EA20" s="53"/>
      <c r="EB20" s="53"/>
      <c r="EC20" s="53"/>
      <c r="ED20" s="53"/>
      <c r="EE20" s="53"/>
      <c r="EF20" s="53"/>
      <c r="EG20" s="53"/>
      <c r="EH20" s="53"/>
      <c r="EI20" s="53"/>
      <c r="EJ20" s="53"/>
      <c r="EK20" s="53"/>
      <c r="EL20" s="53"/>
      <c r="EM20" s="53"/>
      <c r="EN20" s="53"/>
      <c r="EO20" s="53"/>
      <c r="EP20" s="53"/>
      <c r="EQ20" s="53"/>
      <c r="ER20" s="53"/>
      <c r="ES20" s="53"/>
      <c r="ET20" s="53"/>
      <c r="EU20" s="53"/>
      <c r="EV20" s="53"/>
      <c r="EW20" s="53"/>
      <c r="EX20" s="53"/>
      <c r="EY20" s="53"/>
      <c r="EZ20" s="53"/>
      <c r="FA20" s="53"/>
      <c r="FB20" s="53"/>
      <c r="FC20" s="53"/>
      <c r="FD20" s="53"/>
      <c r="FE20" s="53"/>
      <c r="FF20" s="53"/>
      <c r="FG20" s="53"/>
      <c r="FH20" s="53"/>
      <c r="FI20" s="53"/>
      <c r="FJ20" s="53"/>
      <c r="FK20" s="53"/>
      <c r="FL20" s="53"/>
      <c r="FM20" s="53"/>
    </row>
    <row r="21" spans="1:169" s="45" customFormat="1" ht="12.75" customHeight="1" x14ac:dyDescent="0.3">
      <c r="A21" s="668"/>
      <c r="B21" s="668"/>
      <c r="C21" s="671"/>
      <c r="D21" s="673"/>
      <c r="E21" s="675"/>
      <c r="F21" s="683"/>
      <c r="G21" s="478"/>
      <c r="H21" s="680"/>
      <c r="I21" s="680"/>
      <c r="J21" s="680"/>
      <c r="K21" s="680"/>
      <c r="L21" s="680"/>
      <c r="M21" s="694"/>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c r="BA21" s="53"/>
      <c r="BB21" s="53"/>
      <c r="BC21" s="53"/>
      <c r="BD21" s="53"/>
      <c r="BE21" s="53"/>
      <c r="BF21" s="53"/>
      <c r="BG21" s="53"/>
      <c r="BH21" s="53"/>
      <c r="BI21" s="53"/>
      <c r="BJ21" s="53"/>
      <c r="BK21" s="53"/>
      <c r="BL21" s="53"/>
      <c r="BM21" s="53"/>
      <c r="BN21" s="53"/>
      <c r="BO21" s="53"/>
      <c r="BP21" s="53"/>
      <c r="BQ21" s="53"/>
      <c r="BR21" s="53"/>
      <c r="BS21" s="53"/>
      <c r="BT21" s="53"/>
      <c r="BU21" s="53"/>
      <c r="BV21" s="53"/>
      <c r="BW21" s="53"/>
      <c r="BX21" s="53"/>
      <c r="BY21" s="53"/>
      <c r="BZ21" s="53"/>
      <c r="CA21" s="53"/>
      <c r="CB21" s="53"/>
      <c r="CC21" s="53"/>
      <c r="CD21" s="53"/>
      <c r="CE21" s="53"/>
      <c r="CF21" s="53"/>
      <c r="CG21" s="53"/>
      <c r="CH21" s="53"/>
      <c r="CI21" s="53"/>
      <c r="CJ21" s="53"/>
      <c r="CK21" s="53"/>
      <c r="CL21" s="53"/>
      <c r="CM21" s="53"/>
      <c r="CN21" s="53"/>
      <c r="CO21" s="53"/>
      <c r="CP21" s="53"/>
      <c r="CQ21" s="53"/>
      <c r="CR21" s="53"/>
      <c r="CS21" s="53"/>
      <c r="CT21" s="53"/>
      <c r="CU21" s="53"/>
      <c r="CV21" s="53"/>
      <c r="CW21" s="53"/>
      <c r="CX21" s="53"/>
      <c r="CY21" s="53"/>
      <c r="CZ21" s="53"/>
      <c r="DA21" s="53"/>
      <c r="DB21" s="53"/>
      <c r="DC21" s="53"/>
      <c r="DD21" s="53"/>
      <c r="DE21" s="53"/>
      <c r="DF21" s="53"/>
      <c r="DG21" s="53"/>
      <c r="DH21" s="53"/>
      <c r="DI21" s="53"/>
      <c r="DJ21" s="53"/>
      <c r="DK21" s="53"/>
      <c r="DL21" s="53"/>
      <c r="DM21" s="53"/>
      <c r="DN21" s="53"/>
      <c r="DO21" s="53"/>
      <c r="DP21" s="53"/>
      <c r="DQ21" s="53"/>
      <c r="DR21" s="53"/>
      <c r="DS21" s="53"/>
      <c r="DT21" s="53"/>
      <c r="DU21" s="53"/>
      <c r="DV21" s="53"/>
      <c r="DW21" s="53"/>
      <c r="DX21" s="53"/>
      <c r="DY21" s="53"/>
      <c r="DZ21" s="53"/>
      <c r="EA21" s="53"/>
      <c r="EB21" s="53"/>
      <c r="EC21" s="53"/>
      <c r="ED21" s="53"/>
      <c r="EE21" s="53"/>
      <c r="EF21" s="53"/>
      <c r="EG21" s="53"/>
      <c r="EH21" s="53"/>
      <c r="EI21" s="53"/>
      <c r="EJ21" s="53"/>
      <c r="EK21" s="53"/>
      <c r="EL21" s="53"/>
      <c r="EM21" s="53"/>
      <c r="EN21" s="53"/>
      <c r="EO21" s="53"/>
      <c r="EP21" s="53"/>
      <c r="EQ21" s="53"/>
      <c r="ER21" s="53"/>
      <c r="ES21" s="53"/>
      <c r="ET21" s="53"/>
      <c r="EU21" s="53"/>
      <c r="EV21" s="53"/>
      <c r="EW21" s="53"/>
      <c r="EX21" s="53"/>
      <c r="EY21" s="53"/>
      <c r="EZ21" s="53"/>
      <c r="FA21" s="53"/>
      <c r="FB21" s="53"/>
      <c r="FC21" s="53"/>
      <c r="FD21" s="53"/>
      <c r="FE21" s="53"/>
      <c r="FF21" s="53"/>
      <c r="FG21" s="53"/>
      <c r="FH21" s="53"/>
      <c r="FI21" s="53"/>
      <c r="FJ21" s="53"/>
      <c r="FK21" s="53"/>
      <c r="FL21" s="53"/>
      <c r="FM21" s="53"/>
    </row>
    <row r="22" spans="1:169" s="45" customFormat="1" ht="12.75" customHeight="1" x14ac:dyDescent="0.3">
      <c r="A22" s="668"/>
      <c r="B22" s="668"/>
      <c r="C22" s="671"/>
      <c r="D22" s="673"/>
      <c r="E22" s="675"/>
      <c r="F22" s="683"/>
      <c r="G22" s="478"/>
      <c r="H22" s="680"/>
      <c r="I22" s="680"/>
      <c r="J22" s="680"/>
      <c r="K22" s="680"/>
      <c r="L22" s="680"/>
      <c r="M22" s="694"/>
      <c r="N22" s="53"/>
      <c r="O22" s="53"/>
      <c r="P22" s="53"/>
      <c r="Q22" s="53"/>
      <c r="R22" s="53"/>
      <c r="S22" s="53"/>
      <c r="T22" s="53"/>
      <c r="U22" s="53"/>
      <c r="V22" s="53"/>
      <c r="W22" s="53"/>
      <c r="X22" s="53"/>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c r="DB22" s="53"/>
      <c r="DC22" s="53"/>
      <c r="DD22" s="53"/>
      <c r="DE22" s="53"/>
      <c r="DF22" s="53"/>
      <c r="DG22" s="53"/>
      <c r="DH22" s="53"/>
      <c r="DI22" s="53"/>
      <c r="DJ22" s="53"/>
      <c r="DK22" s="53"/>
      <c r="DL22" s="53"/>
      <c r="DM22" s="53"/>
      <c r="DN22" s="53"/>
      <c r="DO22" s="53"/>
      <c r="DP22" s="53"/>
      <c r="DQ22" s="53"/>
      <c r="DR22" s="53"/>
      <c r="DS22" s="53"/>
      <c r="DT22" s="53"/>
      <c r="DU22" s="53"/>
      <c r="DV22" s="53"/>
      <c r="DW22" s="53"/>
      <c r="DX22" s="53"/>
      <c r="DY22" s="53"/>
      <c r="DZ22" s="53"/>
      <c r="EA22" s="53"/>
      <c r="EB22" s="53"/>
      <c r="EC22" s="53"/>
      <c r="ED22" s="53"/>
      <c r="EE22" s="53"/>
      <c r="EF22" s="53"/>
      <c r="EG22" s="53"/>
      <c r="EH22" s="53"/>
      <c r="EI22" s="53"/>
      <c r="EJ22" s="53"/>
      <c r="EK22" s="53"/>
      <c r="EL22" s="53"/>
      <c r="EM22" s="53"/>
      <c r="EN22" s="53"/>
      <c r="EO22" s="53"/>
      <c r="EP22" s="53"/>
      <c r="EQ22" s="53"/>
      <c r="ER22" s="53"/>
      <c r="ES22" s="53"/>
      <c r="ET22" s="53"/>
      <c r="EU22" s="53"/>
      <c r="EV22" s="53"/>
      <c r="EW22" s="53"/>
      <c r="EX22" s="53"/>
      <c r="EY22" s="53"/>
      <c r="EZ22" s="53"/>
      <c r="FA22" s="53"/>
      <c r="FB22" s="53"/>
      <c r="FC22" s="53"/>
      <c r="FD22" s="53"/>
      <c r="FE22" s="53"/>
      <c r="FF22" s="53"/>
      <c r="FG22" s="53"/>
      <c r="FH22" s="53"/>
      <c r="FI22" s="53"/>
      <c r="FJ22" s="53"/>
      <c r="FK22" s="53"/>
      <c r="FL22" s="53"/>
      <c r="FM22" s="53"/>
    </row>
    <row r="23" spans="1:169" s="45" customFormat="1" ht="12.75" customHeight="1" x14ac:dyDescent="0.3">
      <c r="A23" s="668"/>
      <c r="B23" s="668"/>
      <c r="C23" s="671"/>
      <c r="D23" s="673"/>
      <c r="E23" s="675"/>
      <c r="F23" s="683"/>
      <c r="G23" s="478"/>
      <c r="H23" s="680"/>
      <c r="I23" s="680"/>
      <c r="J23" s="680"/>
      <c r="K23" s="680"/>
      <c r="L23" s="680"/>
      <c r="M23" s="694"/>
      <c r="N23" s="53"/>
      <c r="O23" s="53"/>
      <c r="P23" s="53"/>
      <c r="Q23" s="53"/>
      <c r="R23" s="53"/>
      <c r="S23" s="53"/>
      <c r="T23" s="53"/>
      <c r="U23" s="53"/>
      <c r="V23" s="53"/>
      <c r="W23" s="53"/>
      <c r="X23" s="53"/>
      <c r="Y23" s="53"/>
      <c r="Z23" s="53"/>
      <c r="AA23" s="53"/>
      <c r="AB23" s="53"/>
      <c r="AC23" s="53"/>
      <c r="AD23" s="53"/>
      <c r="AE23" s="53"/>
      <c r="AF23" s="53"/>
      <c r="AG23" s="53"/>
      <c r="AH23" s="53"/>
      <c r="AI23" s="53"/>
      <c r="AJ23" s="53"/>
      <c r="AK23" s="53"/>
      <c r="AL23" s="53"/>
      <c r="AM23" s="53"/>
      <c r="AN23" s="53"/>
      <c r="AO23" s="53"/>
      <c r="AP23" s="53"/>
      <c r="AQ23" s="53"/>
      <c r="AR23" s="53"/>
      <c r="AS23" s="53"/>
      <c r="AT23" s="53"/>
      <c r="AU23" s="53"/>
      <c r="AV23" s="53"/>
      <c r="AW23" s="53"/>
      <c r="AX23" s="53"/>
      <c r="AY23" s="53"/>
      <c r="AZ23" s="53"/>
      <c r="BA23" s="53"/>
      <c r="BB23" s="53"/>
      <c r="BC23" s="53"/>
      <c r="BD23" s="53"/>
      <c r="BE23" s="53"/>
      <c r="BF23" s="53"/>
      <c r="BG23" s="53"/>
      <c r="BH23" s="53"/>
      <c r="BI23" s="53"/>
      <c r="BJ23" s="53"/>
      <c r="BK23" s="53"/>
      <c r="BL23" s="53"/>
      <c r="BM23" s="53"/>
      <c r="BN23" s="53"/>
      <c r="BO23" s="53"/>
      <c r="BP23" s="53"/>
      <c r="BQ23" s="53"/>
      <c r="BR23" s="53"/>
      <c r="BS23" s="53"/>
      <c r="BT23" s="53"/>
      <c r="BU23" s="53"/>
      <c r="BV23" s="53"/>
      <c r="BW23" s="53"/>
      <c r="BX23" s="53"/>
      <c r="BY23" s="53"/>
      <c r="BZ23" s="53"/>
      <c r="CA23" s="53"/>
      <c r="CB23" s="53"/>
      <c r="CC23" s="53"/>
      <c r="CD23" s="53"/>
      <c r="CE23" s="53"/>
      <c r="CF23" s="53"/>
      <c r="CG23" s="53"/>
      <c r="CH23" s="53"/>
      <c r="CI23" s="53"/>
      <c r="CJ23" s="53"/>
      <c r="CK23" s="53"/>
      <c r="CL23" s="53"/>
      <c r="CM23" s="53"/>
      <c r="CN23" s="53"/>
      <c r="CO23" s="53"/>
      <c r="CP23" s="53"/>
      <c r="CQ23" s="53"/>
      <c r="CR23" s="53"/>
      <c r="CS23" s="53"/>
      <c r="CT23" s="53"/>
      <c r="CU23" s="53"/>
      <c r="CV23" s="53"/>
      <c r="CW23" s="53"/>
      <c r="CX23" s="53"/>
      <c r="CY23" s="53"/>
      <c r="CZ23" s="53"/>
      <c r="DA23" s="53"/>
      <c r="DB23" s="53"/>
      <c r="DC23" s="53"/>
      <c r="DD23" s="53"/>
      <c r="DE23" s="53"/>
      <c r="DF23" s="53"/>
      <c r="DG23" s="53"/>
      <c r="DH23" s="53"/>
      <c r="DI23" s="53"/>
      <c r="DJ23" s="53"/>
      <c r="DK23" s="53"/>
      <c r="DL23" s="53"/>
      <c r="DM23" s="53"/>
      <c r="DN23" s="53"/>
      <c r="DO23" s="53"/>
      <c r="DP23" s="53"/>
      <c r="DQ23" s="53"/>
      <c r="DR23" s="53"/>
      <c r="DS23" s="53"/>
      <c r="DT23" s="53"/>
      <c r="DU23" s="53"/>
      <c r="DV23" s="53"/>
      <c r="DW23" s="53"/>
      <c r="DX23" s="53"/>
      <c r="DY23" s="53"/>
      <c r="DZ23" s="53"/>
      <c r="EA23" s="53"/>
      <c r="EB23" s="53"/>
      <c r="EC23" s="53"/>
      <c r="ED23" s="53"/>
      <c r="EE23" s="53"/>
      <c r="EF23" s="53"/>
      <c r="EG23" s="53"/>
      <c r="EH23" s="53"/>
      <c r="EI23" s="53"/>
      <c r="EJ23" s="53"/>
      <c r="EK23" s="53"/>
      <c r="EL23" s="53"/>
      <c r="EM23" s="53"/>
      <c r="EN23" s="53"/>
      <c r="EO23" s="53"/>
      <c r="EP23" s="53"/>
      <c r="EQ23" s="53"/>
      <c r="ER23" s="53"/>
      <c r="ES23" s="53"/>
      <c r="ET23" s="53"/>
      <c r="EU23" s="53"/>
      <c r="EV23" s="53"/>
      <c r="EW23" s="53"/>
      <c r="EX23" s="53"/>
      <c r="EY23" s="53"/>
      <c r="EZ23" s="53"/>
      <c r="FA23" s="53"/>
      <c r="FB23" s="53"/>
      <c r="FC23" s="53"/>
      <c r="FD23" s="53"/>
      <c r="FE23" s="53"/>
      <c r="FF23" s="53"/>
      <c r="FG23" s="53"/>
      <c r="FH23" s="53"/>
      <c r="FI23" s="53"/>
      <c r="FJ23" s="53"/>
      <c r="FK23" s="53"/>
      <c r="FL23" s="53"/>
      <c r="FM23" s="53"/>
    </row>
    <row r="24" spans="1:169" s="45" customFormat="1" ht="13.5" customHeight="1" x14ac:dyDescent="0.3">
      <c r="A24" s="668"/>
      <c r="B24" s="668"/>
      <c r="C24" s="671"/>
      <c r="D24" s="673"/>
      <c r="E24" s="675"/>
      <c r="F24" s="683"/>
      <c r="G24" s="478"/>
      <c r="H24" s="680"/>
      <c r="I24" s="680"/>
      <c r="J24" s="680"/>
      <c r="K24" s="680"/>
      <c r="L24" s="680"/>
      <c r="M24" s="694"/>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c r="DB24" s="53"/>
      <c r="DC24" s="53"/>
      <c r="DD24" s="53"/>
      <c r="DE24" s="53"/>
      <c r="DF24" s="53"/>
      <c r="DG24" s="53"/>
      <c r="DH24" s="53"/>
      <c r="DI24" s="53"/>
      <c r="DJ24" s="53"/>
      <c r="DK24" s="53"/>
      <c r="DL24" s="53"/>
      <c r="DM24" s="53"/>
      <c r="DN24" s="53"/>
      <c r="DO24" s="53"/>
      <c r="DP24" s="53"/>
      <c r="DQ24" s="53"/>
      <c r="DR24" s="53"/>
      <c r="DS24" s="53"/>
      <c r="DT24" s="53"/>
      <c r="DU24" s="53"/>
      <c r="DV24" s="53"/>
      <c r="DW24" s="53"/>
      <c r="DX24" s="53"/>
      <c r="DY24" s="53"/>
      <c r="DZ24" s="53"/>
      <c r="EA24" s="53"/>
      <c r="EB24" s="53"/>
      <c r="EC24" s="53"/>
      <c r="ED24" s="53"/>
      <c r="EE24" s="53"/>
      <c r="EF24" s="53"/>
      <c r="EG24" s="53"/>
      <c r="EH24" s="53"/>
      <c r="EI24" s="53"/>
      <c r="EJ24" s="53"/>
      <c r="EK24" s="53"/>
      <c r="EL24" s="53"/>
      <c r="EM24" s="53"/>
      <c r="EN24" s="53"/>
      <c r="EO24" s="53"/>
      <c r="EP24" s="53"/>
      <c r="EQ24" s="53"/>
      <c r="ER24" s="53"/>
      <c r="ES24" s="53"/>
      <c r="ET24" s="53"/>
      <c r="EU24" s="53"/>
      <c r="EV24" s="53"/>
      <c r="EW24" s="53"/>
      <c r="EX24" s="53"/>
      <c r="EY24" s="53"/>
      <c r="EZ24" s="53"/>
      <c r="FA24" s="53"/>
      <c r="FB24" s="53"/>
      <c r="FC24" s="53"/>
      <c r="FD24" s="53"/>
      <c r="FE24" s="53"/>
      <c r="FF24" s="53"/>
      <c r="FG24" s="53"/>
      <c r="FH24" s="53"/>
      <c r="FI24" s="53"/>
      <c r="FJ24" s="53"/>
      <c r="FK24" s="53"/>
      <c r="FL24" s="53"/>
      <c r="FM24" s="53"/>
    </row>
    <row r="25" spans="1:169" x14ac:dyDescent="0.3">
      <c r="A25" s="668"/>
      <c r="B25" s="668"/>
      <c r="C25" s="671"/>
      <c r="D25" s="673"/>
      <c r="E25" s="675"/>
      <c r="F25" s="683"/>
      <c r="G25" s="478"/>
      <c r="H25" s="680"/>
      <c r="I25" s="680"/>
      <c r="J25" s="680"/>
      <c r="K25" s="680"/>
      <c r="L25" s="680"/>
      <c r="M25" s="694"/>
      <c r="N25" s="53"/>
      <c r="O25" s="53"/>
    </row>
    <row r="26" spans="1:169" x14ac:dyDescent="0.3">
      <c r="A26" s="668"/>
      <c r="B26" s="668"/>
      <c r="C26" s="671"/>
      <c r="D26" s="673"/>
      <c r="E26" s="675"/>
      <c r="F26" s="683"/>
      <c r="G26" s="478"/>
      <c r="H26" s="680"/>
      <c r="I26" s="680"/>
      <c r="J26" s="680"/>
      <c r="K26" s="680"/>
      <c r="L26" s="680"/>
      <c r="M26" s="694"/>
      <c r="N26" s="53"/>
      <c r="O26" s="53"/>
    </row>
    <row r="27" spans="1:169" x14ac:dyDescent="0.3">
      <c r="A27" s="668"/>
      <c r="B27" s="668"/>
      <c r="C27" s="671"/>
      <c r="D27" s="673"/>
      <c r="E27" s="675"/>
      <c r="F27" s="683"/>
      <c r="G27" s="478"/>
      <c r="H27" s="680"/>
      <c r="I27" s="680"/>
      <c r="J27" s="680"/>
      <c r="K27" s="680"/>
      <c r="L27" s="680"/>
      <c r="M27" s="694"/>
      <c r="N27" s="53"/>
      <c r="O27" s="53"/>
    </row>
    <row r="28" spans="1:169" x14ac:dyDescent="0.3">
      <c r="A28" s="668"/>
      <c r="B28" s="668"/>
      <c r="C28" s="671"/>
      <c r="D28" s="673"/>
      <c r="E28" s="675"/>
      <c r="F28" s="683"/>
      <c r="G28" s="478"/>
      <c r="H28" s="680"/>
      <c r="I28" s="680"/>
      <c r="J28" s="680"/>
      <c r="K28" s="680"/>
      <c r="L28" s="680"/>
      <c r="M28" s="694"/>
      <c r="N28" s="53"/>
      <c r="O28" s="53"/>
    </row>
    <row r="29" spans="1:169" ht="15" thickBot="1" x14ac:dyDescent="0.35">
      <c r="A29" s="669"/>
      <c r="B29" s="669"/>
      <c r="C29" s="671"/>
      <c r="D29" s="673"/>
      <c r="E29" s="675"/>
      <c r="F29" s="683"/>
      <c r="G29" s="478"/>
      <c r="H29" s="680"/>
      <c r="I29" s="680"/>
      <c r="J29" s="680"/>
      <c r="K29" s="680"/>
      <c r="L29" s="680"/>
      <c r="M29" s="694"/>
      <c r="N29" s="53"/>
      <c r="O29" s="53"/>
    </row>
    <row r="30" spans="1:169" s="45" customFormat="1" ht="12.75" customHeight="1" x14ac:dyDescent="0.3">
      <c r="A30" s="667">
        <f>'7- Mapa Final'!A30</f>
        <v>3</v>
      </c>
      <c r="B30" s="667" t="str">
        <f>'7- Mapa Final'!B30</f>
        <v>Incumplimiento</v>
      </c>
      <c r="C30" s="670" t="str">
        <f>'7- Mapa Final'!C30</f>
        <v>Posibilidad de pérdida reputacional y/o sanciones por inadecuada supervisión a los contratos.</v>
      </c>
      <c r="D30" s="672" t="str">
        <f>'7- Mapa Final'!I30</f>
        <v>Muy Baja - 1</v>
      </c>
      <c r="E30" s="674" t="str">
        <f>'7- Mapa Final'!J30</f>
        <v>Menor - 2</v>
      </c>
      <c r="F30" s="682" t="str">
        <f>'7- Mapa Final'!L30</f>
        <v>Bajo - 2</v>
      </c>
      <c r="G30" s="471" t="str">
        <f>'7- Mapa Final'!M30:M39</f>
        <v>Aceptar el riesgo</v>
      </c>
      <c r="H30" s="680"/>
      <c r="I30" s="680"/>
      <c r="J30" s="680"/>
      <c r="K30" s="680"/>
      <c r="L30" s="680"/>
      <c r="M30" s="694"/>
      <c r="N30" s="53"/>
      <c r="O30" s="53"/>
      <c r="P30" s="53"/>
      <c r="Q30" s="53"/>
      <c r="R30" s="53"/>
      <c r="S30" s="53"/>
      <c r="T30" s="53"/>
      <c r="U30" s="53"/>
      <c r="V30" s="53"/>
      <c r="W30" s="53"/>
      <c r="X30" s="53"/>
      <c r="Y30" s="53"/>
      <c r="Z30" s="53"/>
      <c r="AA30" s="53"/>
      <c r="AB30" s="53"/>
      <c r="AC30" s="53"/>
      <c r="AD30" s="53"/>
      <c r="AE30" s="53"/>
      <c r="AF30" s="53"/>
      <c r="AG30" s="53"/>
      <c r="AH30" s="53"/>
      <c r="AI30" s="53"/>
      <c r="AJ30" s="53"/>
      <c r="AK30" s="53"/>
      <c r="AL30" s="53"/>
      <c r="AM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c r="DJ30" s="53"/>
      <c r="DK30" s="53"/>
      <c r="DL30" s="53"/>
      <c r="DM30" s="53"/>
      <c r="DN30" s="53"/>
      <c r="DO30" s="53"/>
      <c r="DP30" s="53"/>
      <c r="DQ30" s="53"/>
      <c r="DR30" s="53"/>
      <c r="DS30" s="53"/>
      <c r="DT30" s="53"/>
      <c r="DU30" s="53"/>
      <c r="DV30" s="53"/>
      <c r="DW30" s="53"/>
      <c r="DX30" s="53"/>
      <c r="DY30" s="53"/>
      <c r="DZ30" s="53"/>
      <c r="EA30" s="53"/>
      <c r="EB30" s="53"/>
      <c r="EC30" s="53"/>
      <c r="ED30" s="53"/>
      <c r="EE30" s="53"/>
      <c r="EF30" s="53"/>
      <c r="EG30" s="53"/>
      <c r="EH30" s="53"/>
      <c r="EI30" s="53"/>
      <c r="EJ30" s="53"/>
      <c r="EK30" s="53"/>
      <c r="EL30" s="53"/>
      <c r="EM30" s="53"/>
      <c r="EN30" s="53"/>
      <c r="EO30" s="53"/>
      <c r="EP30" s="53"/>
      <c r="EQ30" s="53"/>
      <c r="ER30" s="53"/>
      <c r="ES30" s="53"/>
      <c r="ET30" s="53"/>
      <c r="EU30" s="53"/>
      <c r="EV30" s="53"/>
      <c r="EW30" s="53"/>
      <c r="EX30" s="53"/>
      <c r="EY30" s="53"/>
      <c r="EZ30" s="53"/>
      <c r="FA30" s="53"/>
      <c r="FB30" s="53"/>
      <c r="FC30" s="53"/>
      <c r="FD30" s="53"/>
      <c r="FE30" s="53"/>
      <c r="FF30" s="53"/>
      <c r="FG30" s="53"/>
      <c r="FH30" s="53"/>
      <c r="FI30" s="53"/>
      <c r="FJ30" s="53"/>
      <c r="FK30" s="53"/>
      <c r="FL30" s="53"/>
      <c r="FM30" s="53"/>
    </row>
    <row r="31" spans="1:169" s="45" customFormat="1" ht="12.75" customHeight="1" x14ac:dyDescent="0.3">
      <c r="A31" s="668"/>
      <c r="B31" s="668"/>
      <c r="C31" s="671"/>
      <c r="D31" s="673"/>
      <c r="E31" s="675"/>
      <c r="F31" s="683"/>
      <c r="G31" s="478"/>
      <c r="H31" s="680"/>
      <c r="I31" s="680"/>
      <c r="J31" s="680"/>
      <c r="K31" s="680"/>
      <c r="L31" s="680"/>
      <c r="M31" s="694"/>
      <c r="N31" s="53"/>
      <c r="O31" s="53"/>
      <c r="P31" s="53"/>
      <c r="Q31" s="53"/>
      <c r="R31" s="53"/>
      <c r="S31" s="53"/>
      <c r="T31" s="53"/>
      <c r="U31" s="53"/>
      <c r="V31" s="53"/>
      <c r="W31" s="53"/>
      <c r="X31" s="53"/>
      <c r="Y31" s="53"/>
      <c r="Z31" s="53"/>
      <c r="AA31" s="53"/>
      <c r="AB31" s="53"/>
      <c r="AC31" s="53"/>
      <c r="AD31" s="53"/>
      <c r="AE31" s="53"/>
      <c r="AF31" s="53"/>
      <c r="AG31" s="53"/>
      <c r="AH31" s="53"/>
      <c r="AI31" s="53"/>
      <c r="AJ31" s="53"/>
      <c r="AK31" s="53"/>
      <c r="AL31" s="53"/>
      <c r="AM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c r="DJ31" s="53"/>
      <c r="DK31" s="53"/>
      <c r="DL31" s="53"/>
      <c r="DM31" s="53"/>
      <c r="DN31" s="53"/>
      <c r="DO31" s="53"/>
      <c r="DP31" s="53"/>
      <c r="DQ31" s="53"/>
      <c r="DR31" s="53"/>
      <c r="DS31" s="53"/>
      <c r="DT31" s="53"/>
      <c r="DU31" s="53"/>
      <c r="DV31" s="53"/>
      <c r="DW31" s="53"/>
      <c r="DX31" s="53"/>
      <c r="DY31" s="53"/>
      <c r="DZ31" s="53"/>
      <c r="EA31" s="53"/>
      <c r="EB31" s="53"/>
      <c r="EC31" s="53"/>
      <c r="ED31" s="53"/>
      <c r="EE31" s="53"/>
      <c r="EF31" s="53"/>
      <c r="EG31" s="53"/>
      <c r="EH31" s="53"/>
      <c r="EI31" s="53"/>
      <c r="EJ31" s="53"/>
      <c r="EK31" s="53"/>
      <c r="EL31" s="53"/>
      <c r="EM31" s="53"/>
      <c r="EN31" s="53"/>
      <c r="EO31" s="53"/>
      <c r="EP31" s="53"/>
      <c r="EQ31" s="53"/>
      <c r="ER31" s="53"/>
      <c r="ES31" s="53"/>
      <c r="ET31" s="53"/>
      <c r="EU31" s="53"/>
      <c r="EV31" s="53"/>
      <c r="EW31" s="53"/>
      <c r="EX31" s="53"/>
      <c r="EY31" s="53"/>
      <c r="EZ31" s="53"/>
      <c r="FA31" s="53"/>
      <c r="FB31" s="53"/>
      <c r="FC31" s="53"/>
      <c r="FD31" s="53"/>
      <c r="FE31" s="53"/>
      <c r="FF31" s="53"/>
      <c r="FG31" s="53"/>
      <c r="FH31" s="53"/>
      <c r="FI31" s="53"/>
      <c r="FJ31" s="53"/>
      <c r="FK31" s="53"/>
      <c r="FL31" s="53"/>
      <c r="FM31" s="53"/>
    </row>
    <row r="32" spans="1:169" s="45" customFormat="1" ht="12.75" customHeight="1" x14ac:dyDescent="0.3">
      <c r="A32" s="668"/>
      <c r="B32" s="668"/>
      <c r="C32" s="671"/>
      <c r="D32" s="673"/>
      <c r="E32" s="675"/>
      <c r="F32" s="683"/>
      <c r="G32" s="478"/>
      <c r="H32" s="680"/>
      <c r="I32" s="680"/>
      <c r="J32" s="680"/>
      <c r="K32" s="680"/>
      <c r="L32" s="680"/>
      <c r="M32" s="694"/>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c r="DJ32" s="53"/>
      <c r="DK32" s="53"/>
      <c r="DL32" s="53"/>
      <c r="DM32" s="53"/>
      <c r="DN32" s="53"/>
      <c r="DO32" s="53"/>
      <c r="DP32" s="53"/>
      <c r="DQ32" s="53"/>
      <c r="DR32" s="53"/>
      <c r="DS32" s="53"/>
      <c r="DT32" s="53"/>
      <c r="DU32" s="53"/>
      <c r="DV32" s="53"/>
      <c r="DW32" s="53"/>
      <c r="DX32" s="53"/>
      <c r="DY32" s="53"/>
      <c r="DZ32" s="53"/>
      <c r="EA32" s="53"/>
      <c r="EB32" s="53"/>
      <c r="EC32" s="53"/>
      <c r="ED32" s="53"/>
      <c r="EE32" s="53"/>
      <c r="EF32" s="53"/>
      <c r="EG32" s="53"/>
      <c r="EH32" s="53"/>
      <c r="EI32" s="53"/>
      <c r="EJ32" s="53"/>
      <c r="EK32" s="53"/>
      <c r="EL32" s="53"/>
      <c r="EM32" s="53"/>
      <c r="EN32" s="53"/>
      <c r="EO32" s="53"/>
      <c r="EP32" s="53"/>
      <c r="EQ32" s="53"/>
      <c r="ER32" s="53"/>
      <c r="ES32" s="53"/>
      <c r="ET32" s="53"/>
      <c r="EU32" s="53"/>
      <c r="EV32" s="53"/>
      <c r="EW32" s="53"/>
      <c r="EX32" s="53"/>
      <c r="EY32" s="53"/>
      <c r="EZ32" s="53"/>
      <c r="FA32" s="53"/>
      <c r="FB32" s="53"/>
      <c r="FC32" s="53"/>
      <c r="FD32" s="53"/>
      <c r="FE32" s="53"/>
      <c r="FF32" s="53"/>
      <c r="FG32" s="53"/>
      <c r="FH32" s="53"/>
      <c r="FI32" s="53"/>
      <c r="FJ32" s="53"/>
      <c r="FK32" s="53"/>
      <c r="FL32" s="53"/>
      <c r="FM32" s="53"/>
    </row>
    <row r="33" spans="1:169" s="45" customFormat="1" ht="12.75" customHeight="1" x14ac:dyDescent="0.3">
      <c r="A33" s="668"/>
      <c r="B33" s="668"/>
      <c r="C33" s="671"/>
      <c r="D33" s="673"/>
      <c r="E33" s="675"/>
      <c r="F33" s="683"/>
      <c r="G33" s="478"/>
      <c r="H33" s="680"/>
      <c r="I33" s="680"/>
      <c r="J33" s="680"/>
      <c r="K33" s="680"/>
      <c r="L33" s="680"/>
      <c r="M33" s="694"/>
      <c r="N33" s="53"/>
      <c r="O33" s="53"/>
      <c r="P33" s="53"/>
      <c r="Q33" s="53"/>
      <c r="R33" s="53"/>
      <c r="S33" s="53"/>
      <c r="T33" s="53"/>
      <c r="U33" s="53"/>
      <c r="V33" s="53"/>
      <c r="W33" s="53"/>
      <c r="X33" s="53"/>
      <c r="Y33" s="53"/>
      <c r="Z33" s="53"/>
      <c r="AA33" s="53"/>
      <c r="AB33" s="53"/>
      <c r="AC33" s="53"/>
      <c r="AD33" s="53"/>
      <c r="AE33" s="53"/>
      <c r="AF33" s="53"/>
      <c r="AG33" s="53"/>
      <c r="AH33" s="53"/>
      <c r="AI33" s="53"/>
      <c r="AJ33" s="53"/>
      <c r="AK33" s="53"/>
      <c r="AL33" s="53"/>
      <c r="AM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c r="DJ33" s="53"/>
      <c r="DK33" s="53"/>
      <c r="DL33" s="53"/>
      <c r="DM33" s="53"/>
      <c r="DN33" s="53"/>
      <c r="DO33" s="53"/>
      <c r="DP33" s="53"/>
      <c r="DQ33" s="53"/>
      <c r="DR33" s="53"/>
      <c r="DS33" s="53"/>
      <c r="DT33" s="53"/>
      <c r="DU33" s="53"/>
      <c r="DV33" s="53"/>
      <c r="DW33" s="53"/>
      <c r="DX33" s="53"/>
      <c r="DY33" s="53"/>
      <c r="DZ33" s="53"/>
      <c r="EA33" s="53"/>
      <c r="EB33" s="53"/>
      <c r="EC33" s="53"/>
      <c r="ED33" s="53"/>
      <c r="EE33" s="53"/>
      <c r="EF33" s="53"/>
      <c r="EG33" s="53"/>
      <c r="EH33" s="53"/>
      <c r="EI33" s="53"/>
      <c r="EJ33" s="53"/>
      <c r="EK33" s="53"/>
      <c r="EL33" s="53"/>
      <c r="EM33" s="53"/>
      <c r="EN33" s="53"/>
      <c r="EO33" s="53"/>
      <c r="EP33" s="53"/>
      <c r="EQ33" s="53"/>
      <c r="ER33" s="53"/>
      <c r="ES33" s="53"/>
      <c r="ET33" s="53"/>
      <c r="EU33" s="53"/>
      <c r="EV33" s="53"/>
      <c r="EW33" s="53"/>
      <c r="EX33" s="53"/>
      <c r="EY33" s="53"/>
      <c r="EZ33" s="53"/>
      <c r="FA33" s="53"/>
      <c r="FB33" s="53"/>
      <c r="FC33" s="53"/>
      <c r="FD33" s="53"/>
      <c r="FE33" s="53"/>
      <c r="FF33" s="53"/>
      <c r="FG33" s="53"/>
      <c r="FH33" s="53"/>
      <c r="FI33" s="53"/>
      <c r="FJ33" s="53"/>
      <c r="FK33" s="53"/>
      <c r="FL33" s="53"/>
      <c r="FM33" s="53"/>
    </row>
    <row r="34" spans="1:169" s="45" customFormat="1" ht="13.5" customHeight="1" x14ac:dyDescent="0.3">
      <c r="A34" s="668"/>
      <c r="B34" s="668"/>
      <c r="C34" s="671"/>
      <c r="D34" s="673"/>
      <c r="E34" s="675"/>
      <c r="F34" s="683"/>
      <c r="G34" s="478"/>
      <c r="H34" s="680"/>
      <c r="I34" s="680"/>
      <c r="J34" s="680"/>
      <c r="K34" s="680"/>
      <c r="L34" s="680"/>
      <c r="M34" s="694"/>
      <c r="N34" s="53"/>
      <c r="O34" s="53"/>
      <c r="P34" s="53"/>
      <c r="Q34" s="53"/>
      <c r="R34" s="53"/>
      <c r="S34" s="53"/>
      <c r="T34" s="53"/>
      <c r="U34" s="53"/>
      <c r="V34" s="53"/>
      <c r="W34" s="53"/>
      <c r="X34" s="53"/>
      <c r="Y34" s="53"/>
      <c r="Z34" s="53"/>
      <c r="AA34" s="53"/>
      <c r="AB34" s="53"/>
      <c r="AC34" s="53"/>
      <c r="AD34" s="53"/>
      <c r="AE34" s="53"/>
      <c r="AF34" s="53"/>
      <c r="AG34" s="53"/>
      <c r="AH34" s="53"/>
      <c r="AI34" s="53"/>
      <c r="AJ34" s="53"/>
      <c r="AK34" s="53"/>
      <c r="AL34" s="53"/>
      <c r="AM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c r="DJ34" s="53"/>
      <c r="DK34" s="53"/>
      <c r="DL34" s="53"/>
      <c r="DM34" s="53"/>
      <c r="DN34" s="53"/>
      <c r="DO34" s="53"/>
      <c r="DP34" s="53"/>
      <c r="DQ34" s="53"/>
      <c r="DR34" s="53"/>
      <c r="DS34" s="53"/>
      <c r="DT34" s="53"/>
      <c r="DU34" s="53"/>
      <c r="DV34" s="53"/>
      <c r="DW34" s="53"/>
      <c r="DX34" s="53"/>
      <c r="DY34" s="53"/>
      <c r="DZ34" s="53"/>
      <c r="EA34" s="53"/>
      <c r="EB34" s="53"/>
      <c r="EC34" s="53"/>
      <c r="ED34" s="53"/>
      <c r="EE34" s="53"/>
      <c r="EF34" s="53"/>
      <c r="EG34" s="53"/>
      <c r="EH34" s="53"/>
      <c r="EI34" s="53"/>
      <c r="EJ34" s="53"/>
      <c r="EK34" s="53"/>
      <c r="EL34" s="53"/>
      <c r="EM34" s="53"/>
      <c r="EN34" s="53"/>
      <c r="EO34" s="53"/>
      <c r="EP34" s="53"/>
      <c r="EQ34" s="53"/>
      <c r="ER34" s="53"/>
      <c r="ES34" s="53"/>
      <c r="ET34" s="53"/>
      <c r="EU34" s="53"/>
      <c r="EV34" s="53"/>
      <c r="EW34" s="53"/>
      <c r="EX34" s="53"/>
      <c r="EY34" s="53"/>
      <c r="EZ34" s="53"/>
      <c r="FA34" s="53"/>
      <c r="FB34" s="53"/>
      <c r="FC34" s="53"/>
      <c r="FD34" s="53"/>
      <c r="FE34" s="53"/>
      <c r="FF34" s="53"/>
      <c r="FG34" s="53"/>
      <c r="FH34" s="53"/>
      <c r="FI34" s="53"/>
      <c r="FJ34" s="53"/>
      <c r="FK34" s="53"/>
      <c r="FL34" s="53"/>
      <c r="FM34" s="53"/>
    </row>
    <row r="35" spans="1:169" x14ac:dyDescent="0.3">
      <c r="A35" s="668"/>
      <c r="B35" s="668"/>
      <c r="C35" s="671"/>
      <c r="D35" s="673"/>
      <c r="E35" s="675"/>
      <c r="F35" s="683"/>
      <c r="G35" s="478"/>
      <c r="H35" s="680"/>
      <c r="I35" s="680"/>
      <c r="J35" s="680"/>
      <c r="K35" s="680"/>
      <c r="L35" s="680"/>
      <c r="M35" s="694"/>
      <c r="N35" s="53"/>
      <c r="O35" s="53"/>
    </row>
    <row r="36" spans="1:169" x14ac:dyDescent="0.3">
      <c r="A36" s="668"/>
      <c r="B36" s="668"/>
      <c r="C36" s="671"/>
      <c r="D36" s="673"/>
      <c r="E36" s="675"/>
      <c r="F36" s="683"/>
      <c r="G36" s="478"/>
      <c r="H36" s="680"/>
      <c r="I36" s="680"/>
      <c r="J36" s="680"/>
      <c r="K36" s="680"/>
      <c r="L36" s="680"/>
      <c r="M36" s="694"/>
      <c r="N36" s="53"/>
      <c r="O36" s="53"/>
    </row>
    <row r="37" spans="1:169" x14ac:dyDescent="0.3">
      <c r="A37" s="668"/>
      <c r="B37" s="668"/>
      <c r="C37" s="671"/>
      <c r="D37" s="673"/>
      <c r="E37" s="675"/>
      <c r="F37" s="683"/>
      <c r="G37" s="478"/>
      <c r="H37" s="680"/>
      <c r="I37" s="680"/>
      <c r="J37" s="680"/>
      <c r="K37" s="680"/>
      <c r="L37" s="680"/>
      <c r="M37" s="694"/>
      <c r="N37" s="53"/>
      <c r="O37" s="53"/>
    </row>
    <row r="38" spans="1:169" x14ac:dyDescent="0.3">
      <c r="A38" s="668"/>
      <c r="B38" s="668"/>
      <c r="C38" s="671"/>
      <c r="D38" s="673"/>
      <c r="E38" s="675"/>
      <c r="F38" s="683"/>
      <c r="G38" s="478"/>
      <c r="H38" s="680"/>
      <c r="I38" s="680"/>
      <c r="J38" s="680"/>
      <c r="K38" s="680"/>
      <c r="L38" s="680"/>
      <c r="M38" s="694"/>
      <c r="N38" s="53"/>
      <c r="O38" s="53"/>
    </row>
    <row r="39" spans="1:169" ht="15" thickBot="1" x14ac:dyDescent="0.35">
      <c r="A39" s="669"/>
      <c r="B39" s="669"/>
      <c r="C39" s="671"/>
      <c r="D39" s="673"/>
      <c r="E39" s="675"/>
      <c r="F39" s="683"/>
      <c r="G39" s="478"/>
      <c r="H39" s="680"/>
      <c r="I39" s="680"/>
      <c r="J39" s="680"/>
      <c r="K39" s="680"/>
      <c r="L39" s="680"/>
      <c r="M39" s="694"/>
      <c r="N39" s="53"/>
      <c r="O39" s="53"/>
    </row>
    <row r="40" spans="1:169" s="45" customFormat="1" ht="12.75" customHeight="1" x14ac:dyDescent="0.3">
      <c r="A40" s="667">
        <f>'7- Mapa Final'!A40</f>
        <v>4</v>
      </c>
      <c r="B40" s="667" t="str">
        <f>'7- Mapa Final'!B40</f>
        <v>Soporte inoportuno</v>
      </c>
      <c r="C40" s="670" t="str">
        <f>'7- Mapa Final'!C40</f>
        <v>posibilidad de afectación en la prestación de servicio por inoportuna atención a los requierimientos de soporte técnico.</v>
      </c>
      <c r="D40" s="672" t="str">
        <f>'7- Mapa Final'!I40</f>
        <v>Baja - 2</v>
      </c>
      <c r="E40" s="674" t="str">
        <f>'7- Mapa Final'!J40</f>
        <v>Menor - 2</v>
      </c>
      <c r="F40" s="682" t="str">
        <f>'7- Mapa Final'!L40</f>
        <v>Moderado - 4</v>
      </c>
      <c r="G40" s="471" t="str">
        <f>'7- Mapa Final'!M40:M49</f>
        <v>Reducir (Mitigar)</v>
      </c>
      <c r="H40" s="680"/>
      <c r="I40" s="680"/>
      <c r="J40" s="680"/>
      <c r="K40" s="680"/>
      <c r="L40" s="680"/>
      <c r="M40" s="694"/>
      <c r="N40" s="53"/>
      <c r="O40" s="53"/>
      <c r="P40" s="53"/>
      <c r="Q40" s="53"/>
      <c r="R40" s="53"/>
      <c r="S40" s="53"/>
      <c r="T40" s="53"/>
      <c r="U40" s="53"/>
      <c r="V40" s="53"/>
      <c r="W40" s="53"/>
      <c r="X40" s="53"/>
      <c r="Y40" s="53"/>
      <c r="Z40" s="53"/>
      <c r="AA40" s="53"/>
      <c r="AB40" s="53"/>
      <c r="AC40" s="53"/>
      <c r="AD40" s="53"/>
      <c r="AE40" s="53"/>
      <c r="AF40" s="53"/>
      <c r="AG40" s="53"/>
      <c r="AH40" s="53"/>
      <c r="AI40" s="53"/>
      <c r="AJ40" s="53"/>
      <c r="AK40" s="53"/>
      <c r="AL40" s="53"/>
      <c r="AM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c r="DJ40" s="53"/>
      <c r="DK40" s="53"/>
      <c r="DL40" s="53"/>
      <c r="DM40" s="53"/>
      <c r="DN40" s="53"/>
      <c r="DO40" s="53"/>
      <c r="DP40" s="53"/>
      <c r="DQ40" s="53"/>
      <c r="DR40" s="53"/>
      <c r="DS40" s="53"/>
      <c r="DT40" s="53"/>
      <c r="DU40" s="53"/>
      <c r="DV40" s="53"/>
      <c r="DW40" s="53"/>
      <c r="DX40" s="53"/>
      <c r="DY40" s="53"/>
      <c r="DZ40" s="53"/>
      <c r="EA40" s="53"/>
      <c r="EB40" s="53"/>
      <c r="EC40" s="53"/>
      <c r="ED40" s="53"/>
      <c r="EE40" s="53"/>
      <c r="EF40" s="53"/>
      <c r="EG40" s="53"/>
      <c r="EH40" s="53"/>
      <c r="EI40" s="53"/>
      <c r="EJ40" s="53"/>
      <c r="EK40" s="53"/>
      <c r="EL40" s="53"/>
      <c r="EM40" s="53"/>
      <c r="EN40" s="53"/>
      <c r="EO40" s="53"/>
      <c r="EP40" s="53"/>
      <c r="EQ40" s="53"/>
      <c r="ER40" s="53"/>
      <c r="ES40" s="53"/>
      <c r="ET40" s="53"/>
      <c r="EU40" s="53"/>
      <c r="EV40" s="53"/>
      <c r="EW40" s="53"/>
      <c r="EX40" s="53"/>
      <c r="EY40" s="53"/>
      <c r="EZ40" s="53"/>
      <c r="FA40" s="53"/>
      <c r="FB40" s="53"/>
      <c r="FC40" s="53"/>
      <c r="FD40" s="53"/>
      <c r="FE40" s="53"/>
      <c r="FF40" s="53"/>
      <c r="FG40" s="53"/>
      <c r="FH40" s="53"/>
      <c r="FI40" s="53"/>
      <c r="FJ40" s="53"/>
      <c r="FK40" s="53"/>
      <c r="FL40" s="53"/>
      <c r="FM40" s="53"/>
    </row>
    <row r="41" spans="1:169" s="45" customFormat="1" ht="12.75" customHeight="1" x14ac:dyDescent="0.3">
      <c r="A41" s="668"/>
      <c r="B41" s="668"/>
      <c r="C41" s="671"/>
      <c r="D41" s="673"/>
      <c r="E41" s="675"/>
      <c r="F41" s="683"/>
      <c r="G41" s="478"/>
      <c r="H41" s="680"/>
      <c r="I41" s="680"/>
      <c r="J41" s="680"/>
      <c r="K41" s="680"/>
      <c r="L41" s="680"/>
      <c r="M41" s="694"/>
      <c r="N41" s="53"/>
      <c r="O41" s="53"/>
      <c r="P41" s="53"/>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c r="DJ41" s="53"/>
      <c r="DK41" s="53"/>
      <c r="DL41" s="53"/>
      <c r="DM41" s="53"/>
      <c r="DN41" s="53"/>
      <c r="DO41" s="53"/>
      <c r="DP41" s="53"/>
      <c r="DQ41" s="53"/>
      <c r="DR41" s="53"/>
      <c r="DS41" s="53"/>
      <c r="DT41" s="53"/>
      <c r="DU41" s="53"/>
      <c r="DV41" s="53"/>
      <c r="DW41" s="53"/>
      <c r="DX41" s="53"/>
      <c r="DY41" s="53"/>
      <c r="DZ41" s="53"/>
      <c r="EA41" s="53"/>
      <c r="EB41" s="53"/>
      <c r="EC41" s="53"/>
      <c r="ED41" s="53"/>
      <c r="EE41" s="53"/>
      <c r="EF41" s="53"/>
      <c r="EG41" s="53"/>
      <c r="EH41" s="53"/>
      <c r="EI41" s="53"/>
      <c r="EJ41" s="53"/>
      <c r="EK41" s="53"/>
      <c r="EL41" s="53"/>
      <c r="EM41" s="53"/>
      <c r="EN41" s="53"/>
      <c r="EO41" s="53"/>
      <c r="EP41" s="53"/>
      <c r="EQ41" s="53"/>
      <c r="ER41" s="53"/>
      <c r="ES41" s="53"/>
      <c r="ET41" s="53"/>
      <c r="EU41" s="53"/>
      <c r="EV41" s="53"/>
      <c r="EW41" s="53"/>
      <c r="EX41" s="53"/>
      <c r="EY41" s="53"/>
      <c r="EZ41" s="53"/>
      <c r="FA41" s="53"/>
      <c r="FB41" s="53"/>
      <c r="FC41" s="53"/>
      <c r="FD41" s="53"/>
      <c r="FE41" s="53"/>
      <c r="FF41" s="53"/>
      <c r="FG41" s="53"/>
      <c r="FH41" s="53"/>
      <c r="FI41" s="53"/>
      <c r="FJ41" s="53"/>
      <c r="FK41" s="53"/>
      <c r="FL41" s="53"/>
      <c r="FM41" s="53"/>
    </row>
    <row r="42" spans="1:169" s="45" customFormat="1" ht="12.75" customHeight="1" x14ac:dyDescent="0.3">
      <c r="A42" s="668"/>
      <c r="B42" s="668"/>
      <c r="C42" s="671"/>
      <c r="D42" s="673"/>
      <c r="E42" s="675"/>
      <c r="F42" s="683"/>
      <c r="G42" s="478"/>
      <c r="H42" s="680"/>
      <c r="I42" s="680"/>
      <c r="J42" s="680"/>
      <c r="K42" s="680"/>
      <c r="L42" s="680"/>
      <c r="M42" s="694"/>
      <c r="N42" s="53"/>
      <c r="O42" s="53"/>
      <c r="P42" s="5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c r="DJ42" s="53"/>
      <c r="DK42" s="53"/>
      <c r="DL42" s="53"/>
      <c r="DM42" s="53"/>
      <c r="DN42" s="53"/>
      <c r="DO42" s="53"/>
      <c r="DP42" s="53"/>
      <c r="DQ42" s="53"/>
      <c r="DR42" s="53"/>
      <c r="DS42" s="53"/>
      <c r="DT42" s="53"/>
      <c r="DU42" s="53"/>
      <c r="DV42" s="53"/>
      <c r="DW42" s="53"/>
      <c r="DX42" s="53"/>
      <c r="DY42" s="53"/>
      <c r="DZ42" s="53"/>
      <c r="EA42" s="53"/>
      <c r="EB42" s="53"/>
      <c r="EC42" s="53"/>
      <c r="ED42" s="53"/>
      <c r="EE42" s="53"/>
      <c r="EF42" s="53"/>
      <c r="EG42" s="53"/>
      <c r="EH42" s="53"/>
      <c r="EI42" s="53"/>
      <c r="EJ42" s="53"/>
      <c r="EK42" s="53"/>
      <c r="EL42" s="53"/>
      <c r="EM42" s="53"/>
      <c r="EN42" s="53"/>
      <c r="EO42" s="53"/>
      <c r="EP42" s="53"/>
      <c r="EQ42" s="53"/>
      <c r="ER42" s="53"/>
      <c r="ES42" s="53"/>
      <c r="ET42" s="53"/>
      <c r="EU42" s="53"/>
      <c r="EV42" s="53"/>
      <c r="EW42" s="53"/>
      <c r="EX42" s="53"/>
      <c r="EY42" s="53"/>
      <c r="EZ42" s="53"/>
      <c r="FA42" s="53"/>
      <c r="FB42" s="53"/>
      <c r="FC42" s="53"/>
      <c r="FD42" s="53"/>
      <c r="FE42" s="53"/>
      <c r="FF42" s="53"/>
      <c r="FG42" s="53"/>
      <c r="FH42" s="53"/>
      <c r="FI42" s="53"/>
      <c r="FJ42" s="53"/>
      <c r="FK42" s="53"/>
      <c r="FL42" s="53"/>
      <c r="FM42" s="53"/>
    </row>
    <row r="43" spans="1:169" s="45" customFormat="1" ht="12.75" customHeight="1" x14ac:dyDescent="0.3">
      <c r="A43" s="668"/>
      <c r="B43" s="668"/>
      <c r="C43" s="671"/>
      <c r="D43" s="673"/>
      <c r="E43" s="675"/>
      <c r="F43" s="683"/>
      <c r="G43" s="478"/>
      <c r="H43" s="680"/>
      <c r="I43" s="680"/>
      <c r="J43" s="680"/>
      <c r="K43" s="680"/>
      <c r="L43" s="680"/>
      <c r="M43" s="694"/>
      <c r="N43" s="53"/>
      <c r="O43" s="53"/>
      <c r="P43" s="53"/>
      <c r="Q43" s="53"/>
      <c r="R43" s="53"/>
      <c r="S43" s="53"/>
      <c r="T43" s="53"/>
      <c r="U43" s="53"/>
      <c r="V43" s="53"/>
      <c r="W43" s="53"/>
      <c r="X43" s="53"/>
      <c r="Y43" s="53"/>
      <c r="Z43" s="53"/>
      <c r="AA43" s="53"/>
      <c r="AB43" s="53"/>
      <c r="AC43" s="53"/>
      <c r="AD43" s="53"/>
      <c r="AE43" s="53"/>
      <c r="AF43" s="53"/>
      <c r="AG43" s="53"/>
      <c r="AH43" s="53"/>
      <c r="AI43" s="53"/>
      <c r="AJ43" s="53"/>
      <c r="AK43" s="53"/>
      <c r="AL43" s="53"/>
      <c r="AM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c r="DJ43" s="53"/>
      <c r="DK43" s="53"/>
      <c r="DL43" s="53"/>
      <c r="DM43" s="53"/>
      <c r="DN43" s="53"/>
      <c r="DO43" s="53"/>
      <c r="DP43" s="53"/>
      <c r="DQ43" s="53"/>
      <c r="DR43" s="53"/>
      <c r="DS43" s="53"/>
      <c r="DT43" s="53"/>
      <c r="DU43" s="53"/>
      <c r="DV43" s="53"/>
      <c r="DW43" s="53"/>
      <c r="DX43" s="53"/>
      <c r="DY43" s="53"/>
      <c r="DZ43" s="53"/>
      <c r="EA43" s="53"/>
      <c r="EB43" s="53"/>
      <c r="EC43" s="53"/>
      <c r="ED43" s="53"/>
      <c r="EE43" s="53"/>
      <c r="EF43" s="53"/>
      <c r="EG43" s="53"/>
      <c r="EH43" s="53"/>
      <c r="EI43" s="53"/>
      <c r="EJ43" s="53"/>
      <c r="EK43" s="53"/>
      <c r="EL43" s="53"/>
      <c r="EM43" s="53"/>
      <c r="EN43" s="53"/>
      <c r="EO43" s="53"/>
      <c r="EP43" s="53"/>
      <c r="EQ43" s="53"/>
      <c r="ER43" s="53"/>
      <c r="ES43" s="53"/>
      <c r="ET43" s="53"/>
      <c r="EU43" s="53"/>
      <c r="EV43" s="53"/>
      <c r="EW43" s="53"/>
      <c r="EX43" s="53"/>
      <c r="EY43" s="53"/>
      <c r="EZ43" s="53"/>
      <c r="FA43" s="53"/>
      <c r="FB43" s="53"/>
      <c r="FC43" s="53"/>
      <c r="FD43" s="53"/>
      <c r="FE43" s="53"/>
      <c r="FF43" s="53"/>
      <c r="FG43" s="53"/>
      <c r="FH43" s="53"/>
      <c r="FI43" s="53"/>
      <c r="FJ43" s="53"/>
      <c r="FK43" s="53"/>
      <c r="FL43" s="53"/>
      <c r="FM43" s="53"/>
    </row>
    <row r="44" spans="1:169" s="45" customFormat="1" ht="13.5" customHeight="1" x14ac:dyDescent="0.3">
      <c r="A44" s="668"/>
      <c r="B44" s="668"/>
      <c r="C44" s="671"/>
      <c r="D44" s="673"/>
      <c r="E44" s="675"/>
      <c r="F44" s="683"/>
      <c r="G44" s="478"/>
      <c r="H44" s="680"/>
      <c r="I44" s="680"/>
      <c r="J44" s="680"/>
      <c r="K44" s="680"/>
      <c r="L44" s="680"/>
      <c r="M44" s="694"/>
      <c r="N44" s="53"/>
      <c r="O44" s="53"/>
      <c r="P44" s="53"/>
      <c r="Q44" s="53"/>
      <c r="R44" s="53"/>
      <c r="S44" s="53"/>
      <c r="T44" s="53"/>
      <c r="U44" s="53"/>
      <c r="V44" s="53"/>
      <c r="W44" s="53"/>
      <c r="X44" s="53"/>
      <c r="Y44" s="53"/>
      <c r="Z44" s="53"/>
      <c r="AA44" s="53"/>
      <c r="AB44" s="53"/>
      <c r="AC44" s="53"/>
      <c r="AD44" s="53"/>
      <c r="AE44" s="53"/>
      <c r="AF44" s="53"/>
      <c r="AG44" s="53"/>
      <c r="AH44" s="53"/>
      <c r="AI44" s="53"/>
      <c r="AJ44" s="53"/>
      <c r="AK44" s="53"/>
      <c r="AL44" s="53"/>
      <c r="AM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c r="DJ44" s="53"/>
      <c r="DK44" s="53"/>
      <c r="DL44" s="53"/>
      <c r="DM44" s="53"/>
      <c r="DN44" s="53"/>
      <c r="DO44" s="53"/>
      <c r="DP44" s="53"/>
      <c r="DQ44" s="53"/>
      <c r="DR44" s="53"/>
      <c r="DS44" s="53"/>
      <c r="DT44" s="53"/>
      <c r="DU44" s="53"/>
      <c r="DV44" s="53"/>
      <c r="DW44" s="53"/>
      <c r="DX44" s="53"/>
      <c r="DY44" s="53"/>
      <c r="DZ44" s="53"/>
      <c r="EA44" s="53"/>
      <c r="EB44" s="53"/>
      <c r="EC44" s="53"/>
      <c r="ED44" s="53"/>
      <c r="EE44" s="53"/>
      <c r="EF44" s="53"/>
      <c r="EG44" s="53"/>
      <c r="EH44" s="53"/>
      <c r="EI44" s="53"/>
      <c r="EJ44" s="53"/>
      <c r="EK44" s="53"/>
      <c r="EL44" s="53"/>
      <c r="EM44" s="53"/>
      <c r="EN44" s="53"/>
      <c r="EO44" s="53"/>
      <c r="EP44" s="53"/>
      <c r="EQ44" s="53"/>
      <c r="ER44" s="53"/>
      <c r="ES44" s="53"/>
      <c r="ET44" s="53"/>
      <c r="EU44" s="53"/>
      <c r="EV44" s="53"/>
      <c r="EW44" s="53"/>
      <c r="EX44" s="53"/>
      <c r="EY44" s="53"/>
      <c r="EZ44" s="53"/>
      <c r="FA44" s="53"/>
      <c r="FB44" s="53"/>
      <c r="FC44" s="53"/>
      <c r="FD44" s="53"/>
      <c r="FE44" s="53"/>
      <c r="FF44" s="53"/>
      <c r="FG44" s="53"/>
      <c r="FH44" s="53"/>
      <c r="FI44" s="53"/>
      <c r="FJ44" s="53"/>
      <c r="FK44" s="53"/>
      <c r="FL44" s="53"/>
      <c r="FM44" s="53"/>
    </row>
    <row r="45" spans="1:169" x14ac:dyDescent="0.3">
      <c r="A45" s="668"/>
      <c r="B45" s="668"/>
      <c r="C45" s="671"/>
      <c r="D45" s="673"/>
      <c r="E45" s="675"/>
      <c r="F45" s="683"/>
      <c r="G45" s="478"/>
      <c r="H45" s="680"/>
      <c r="I45" s="680"/>
      <c r="J45" s="680"/>
      <c r="K45" s="680"/>
      <c r="L45" s="680"/>
      <c r="M45" s="694"/>
      <c r="N45" s="53"/>
      <c r="O45" s="53"/>
    </row>
    <row r="46" spans="1:169" x14ac:dyDescent="0.3">
      <c r="A46" s="668"/>
      <c r="B46" s="668"/>
      <c r="C46" s="671"/>
      <c r="D46" s="673"/>
      <c r="E46" s="675"/>
      <c r="F46" s="683"/>
      <c r="G46" s="478"/>
      <c r="H46" s="680"/>
      <c r="I46" s="680"/>
      <c r="J46" s="680"/>
      <c r="K46" s="680"/>
      <c r="L46" s="680"/>
      <c r="M46" s="694"/>
      <c r="N46" s="53"/>
      <c r="O46" s="53"/>
    </row>
    <row r="47" spans="1:169" x14ac:dyDescent="0.3">
      <c r="A47" s="668"/>
      <c r="B47" s="668"/>
      <c r="C47" s="671"/>
      <c r="D47" s="673"/>
      <c r="E47" s="675"/>
      <c r="F47" s="683"/>
      <c r="G47" s="478"/>
      <c r="H47" s="680"/>
      <c r="I47" s="680"/>
      <c r="J47" s="680"/>
      <c r="K47" s="680"/>
      <c r="L47" s="680"/>
      <c r="M47" s="694"/>
      <c r="N47" s="53"/>
      <c r="O47" s="53"/>
    </row>
    <row r="48" spans="1:169" x14ac:dyDescent="0.3">
      <c r="A48" s="668"/>
      <c r="B48" s="668"/>
      <c r="C48" s="671"/>
      <c r="D48" s="673"/>
      <c r="E48" s="675"/>
      <c r="F48" s="683"/>
      <c r="G48" s="478"/>
      <c r="H48" s="680"/>
      <c r="I48" s="680"/>
      <c r="J48" s="680"/>
      <c r="K48" s="680"/>
      <c r="L48" s="680"/>
      <c r="M48" s="694"/>
      <c r="N48" s="53"/>
      <c r="O48" s="53"/>
    </row>
    <row r="49" spans="1:15" ht="15" thickBot="1" x14ac:dyDescent="0.35">
      <c r="A49" s="669"/>
      <c r="B49" s="669"/>
      <c r="C49" s="671"/>
      <c r="D49" s="673"/>
      <c r="E49" s="675"/>
      <c r="F49" s="683"/>
      <c r="G49" s="478"/>
      <c r="H49" s="693"/>
      <c r="I49" s="693"/>
      <c r="J49" s="693"/>
      <c r="K49" s="693"/>
      <c r="L49" s="693"/>
      <c r="M49" s="695"/>
      <c r="N49" s="53"/>
      <c r="O49" s="53"/>
    </row>
    <row r="50" spans="1:15" ht="15" customHeight="1" x14ac:dyDescent="0.3">
      <c r="A50" s="667">
        <f>'7- Mapa Final'!A50</f>
        <v>5</v>
      </c>
      <c r="B50" s="667" t="str">
        <f>'7- Mapa Final'!B50</f>
        <v xml:space="preserve">Pérdida de información </v>
      </c>
      <c r="C50" s="670" t="str">
        <f>'7- Mapa Final'!C50</f>
        <v>Posibilidad de afectación en la Prestación del Servicio de Justicia por la materialización de las amenzas de seguridad informática.</v>
      </c>
      <c r="D50" s="672" t="str">
        <f>'7- Mapa Final'!I50</f>
        <v>Baja - 2</v>
      </c>
      <c r="E50" s="674" t="str">
        <f>'7- Mapa Final'!J50</f>
        <v>Menor - 2</v>
      </c>
      <c r="F50" s="682" t="str">
        <f>'7- Mapa Final'!L50</f>
        <v>Moderado - 4</v>
      </c>
      <c r="G50" s="471" t="str">
        <f>'7- Mapa Final'!M50:M59</f>
        <v>Reducir (Mitigar)</v>
      </c>
      <c r="H50" s="680"/>
      <c r="I50" s="680"/>
      <c r="J50" s="680"/>
      <c r="K50" s="680"/>
      <c r="L50" s="680"/>
      <c r="M50" s="694"/>
    </row>
    <row r="51" spans="1:15" x14ac:dyDescent="0.3">
      <c r="A51" s="668"/>
      <c r="B51" s="668"/>
      <c r="C51" s="671"/>
      <c r="D51" s="673"/>
      <c r="E51" s="675"/>
      <c r="F51" s="683"/>
      <c r="G51" s="478"/>
      <c r="H51" s="680"/>
      <c r="I51" s="680"/>
      <c r="J51" s="680"/>
      <c r="K51" s="680"/>
      <c r="L51" s="680"/>
      <c r="M51" s="694"/>
    </row>
    <row r="52" spans="1:15" x14ac:dyDescent="0.3">
      <c r="A52" s="668"/>
      <c r="B52" s="668"/>
      <c r="C52" s="671"/>
      <c r="D52" s="673"/>
      <c r="E52" s="675"/>
      <c r="F52" s="683"/>
      <c r="G52" s="478"/>
      <c r="H52" s="680"/>
      <c r="I52" s="680"/>
      <c r="J52" s="680"/>
      <c r="K52" s="680"/>
      <c r="L52" s="680"/>
      <c r="M52" s="694"/>
    </row>
    <row r="53" spans="1:15" x14ac:dyDescent="0.3">
      <c r="A53" s="668"/>
      <c r="B53" s="668"/>
      <c r="C53" s="671"/>
      <c r="D53" s="673"/>
      <c r="E53" s="675"/>
      <c r="F53" s="683"/>
      <c r="G53" s="478"/>
      <c r="H53" s="680"/>
      <c r="I53" s="680"/>
      <c r="J53" s="680"/>
      <c r="K53" s="680"/>
      <c r="L53" s="680"/>
      <c r="M53" s="694"/>
    </row>
    <row r="54" spans="1:15" x14ac:dyDescent="0.3">
      <c r="A54" s="668"/>
      <c r="B54" s="668"/>
      <c r="C54" s="671"/>
      <c r="D54" s="673"/>
      <c r="E54" s="675"/>
      <c r="F54" s="683"/>
      <c r="G54" s="478"/>
      <c r="H54" s="680"/>
      <c r="I54" s="680"/>
      <c r="J54" s="680"/>
      <c r="K54" s="680"/>
      <c r="L54" s="680"/>
      <c r="M54" s="694"/>
    </row>
    <row r="55" spans="1:15" x14ac:dyDescent="0.3">
      <c r="A55" s="668"/>
      <c r="B55" s="668"/>
      <c r="C55" s="671"/>
      <c r="D55" s="673"/>
      <c r="E55" s="675"/>
      <c r="F55" s="683"/>
      <c r="G55" s="478"/>
      <c r="H55" s="680"/>
      <c r="I55" s="680"/>
      <c r="J55" s="680"/>
      <c r="K55" s="680"/>
      <c r="L55" s="680"/>
      <c r="M55" s="694"/>
    </row>
    <row r="56" spans="1:15" x14ac:dyDescent="0.3">
      <c r="A56" s="668"/>
      <c r="B56" s="668"/>
      <c r="C56" s="671"/>
      <c r="D56" s="673"/>
      <c r="E56" s="675"/>
      <c r="F56" s="683"/>
      <c r="G56" s="478"/>
      <c r="H56" s="680"/>
      <c r="I56" s="680"/>
      <c r="J56" s="680"/>
      <c r="K56" s="680"/>
      <c r="L56" s="680"/>
      <c r="M56" s="694"/>
    </row>
    <row r="57" spans="1:15" x14ac:dyDescent="0.3">
      <c r="A57" s="668"/>
      <c r="B57" s="668"/>
      <c r="C57" s="671"/>
      <c r="D57" s="673"/>
      <c r="E57" s="675"/>
      <c r="F57" s="683"/>
      <c r="G57" s="478"/>
      <c r="H57" s="680"/>
      <c r="I57" s="680"/>
      <c r="J57" s="680"/>
      <c r="K57" s="680"/>
      <c r="L57" s="680"/>
      <c r="M57" s="694"/>
    </row>
    <row r="58" spans="1:15" x14ac:dyDescent="0.3">
      <c r="A58" s="668"/>
      <c r="B58" s="668"/>
      <c r="C58" s="671"/>
      <c r="D58" s="673"/>
      <c r="E58" s="675"/>
      <c r="F58" s="683"/>
      <c r="G58" s="478"/>
      <c r="H58" s="680"/>
      <c r="I58" s="680"/>
      <c r="J58" s="680"/>
      <c r="K58" s="680"/>
      <c r="L58" s="680"/>
      <c r="M58" s="694"/>
    </row>
    <row r="59" spans="1:15" ht="15" thickBot="1" x14ac:dyDescent="0.35">
      <c r="A59" s="669"/>
      <c r="B59" s="669"/>
      <c r="C59" s="671"/>
      <c r="D59" s="673"/>
      <c r="E59" s="675"/>
      <c r="F59" s="683"/>
      <c r="G59" s="478"/>
      <c r="H59" s="693"/>
      <c r="I59" s="693"/>
      <c r="J59" s="693"/>
      <c r="K59" s="693"/>
      <c r="L59" s="693"/>
      <c r="M59" s="695"/>
    </row>
    <row r="60" spans="1:15" ht="15" customHeight="1" x14ac:dyDescent="0.3">
      <c r="A60" s="667">
        <f>'7- Mapa Final'!A60</f>
        <v>6</v>
      </c>
      <c r="B60" s="667" t="str">
        <f>'7- Mapa Final'!B60</f>
        <v>Riesgo Público</v>
      </c>
      <c r="C60" s="670" t="str">
        <f>'7- Mapa Final'!C60</f>
        <v>La probabilidad de afectación en la Prestación del Servicio de Justicia debido dificultad para ejecutar las actividades del proceso por alteración de orden público.</v>
      </c>
      <c r="D60" s="672" t="str">
        <f>'7- Mapa Final'!I60</f>
        <v>Baja - 2</v>
      </c>
      <c r="E60" s="674" t="str">
        <f>'7- Mapa Final'!J60</f>
        <v>Moderado - 3</v>
      </c>
      <c r="F60" s="682" t="str">
        <f>'7- Mapa Final'!L60</f>
        <v>Moderado - 6</v>
      </c>
      <c r="G60" s="471" t="str">
        <f>'7- Mapa Final'!M60:M69</f>
        <v>Reducir (Mitigar)</v>
      </c>
      <c r="H60" s="680"/>
      <c r="I60" s="680"/>
      <c r="J60" s="680"/>
      <c r="K60" s="680"/>
      <c r="L60" s="680"/>
      <c r="M60" s="694"/>
    </row>
    <row r="61" spans="1:15" x14ac:dyDescent="0.3">
      <c r="A61" s="668"/>
      <c r="B61" s="668"/>
      <c r="C61" s="671"/>
      <c r="D61" s="673"/>
      <c r="E61" s="675"/>
      <c r="F61" s="683"/>
      <c r="G61" s="478"/>
      <c r="H61" s="680"/>
      <c r="I61" s="680"/>
      <c r="J61" s="680"/>
      <c r="K61" s="680"/>
      <c r="L61" s="680"/>
      <c r="M61" s="694"/>
    </row>
    <row r="62" spans="1:15" x14ac:dyDescent="0.3">
      <c r="A62" s="668"/>
      <c r="B62" s="668"/>
      <c r="C62" s="671"/>
      <c r="D62" s="673"/>
      <c r="E62" s="675"/>
      <c r="F62" s="683"/>
      <c r="G62" s="478"/>
      <c r="H62" s="680"/>
      <c r="I62" s="680"/>
      <c r="J62" s="680"/>
      <c r="K62" s="680"/>
      <c r="L62" s="680"/>
      <c r="M62" s="694"/>
    </row>
    <row r="63" spans="1:15" x14ac:dyDescent="0.3">
      <c r="A63" s="668"/>
      <c r="B63" s="668"/>
      <c r="C63" s="671"/>
      <c r="D63" s="673"/>
      <c r="E63" s="675"/>
      <c r="F63" s="683"/>
      <c r="G63" s="478"/>
      <c r="H63" s="680"/>
      <c r="I63" s="680"/>
      <c r="J63" s="680"/>
      <c r="K63" s="680"/>
      <c r="L63" s="680"/>
      <c r="M63" s="694"/>
    </row>
    <row r="64" spans="1:15" x14ac:dyDescent="0.3">
      <c r="A64" s="668"/>
      <c r="B64" s="668"/>
      <c r="C64" s="671"/>
      <c r="D64" s="673"/>
      <c r="E64" s="675"/>
      <c r="F64" s="683"/>
      <c r="G64" s="478"/>
      <c r="H64" s="680"/>
      <c r="I64" s="680"/>
      <c r="J64" s="680"/>
      <c r="K64" s="680"/>
      <c r="L64" s="680"/>
      <c r="M64" s="694"/>
    </row>
    <row r="65" spans="1:13" x14ac:dyDescent="0.3">
      <c r="A65" s="668"/>
      <c r="B65" s="668"/>
      <c r="C65" s="671"/>
      <c r="D65" s="673"/>
      <c r="E65" s="675"/>
      <c r="F65" s="683"/>
      <c r="G65" s="478"/>
      <c r="H65" s="680"/>
      <c r="I65" s="680"/>
      <c r="J65" s="680"/>
      <c r="K65" s="680"/>
      <c r="L65" s="680"/>
      <c r="M65" s="694"/>
    </row>
    <row r="66" spans="1:13" x14ac:dyDescent="0.3">
      <c r="A66" s="668"/>
      <c r="B66" s="668"/>
      <c r="C66" s="671"/>
      <c r="D66" s="673"/>
      <c r="E66" s="675"/>
      <c r="F66" s="683"/>
      <c r="G66" s="478"/>
      <c r="H66" s="680"/>
      <c r="I66" s="680"/>
      <c r="J66" s="680"/>
      <c r="K66" s="680"/>
      <c r="L66" s="680"/>
      <c r="M66" s="694"/>
    </row>
    <row r="67" spans="1:13" x14ac:dyDescent="0.3">
      <c r="A67" s="668"/>
      <c r="B67" s="668"/>
      <c r="C67" s="671"/>
      <c r="D67" s="673"/>
      <c r="E67" s="675"/>
      <c r="F67" s="683"/>
      <c r="G67" s="478"/>
      <c r="H67" s="680"/>
      <c r="I67" s="680"/>
      <c r="J67" s="680"/>
      <c r="K67" s="680"/>
      <c r="L67" s="680"/>
      <c r="M67" s="694"/>
    </row>
    <row r="68" spans="1:13" x14ac:dyDescent="0.3">
      <c r="A68" s="668"/>
      <c r="B68" s="668"/>
      <c r="C68" s="671"/>
      <c r="D68" s="673"/>
      <c r="E68" s="675"/>
      <c r="F68" s="683"/>
      <c r="G68" s="478"/>
      <c r="H68" s="680"/>
      <c r="I68" s="680"/>
      <c r="J68" s="680"/>
      <c r="K68" s="680"/>
      <c r="L68" s="680"/>
      <c r="M68" s="694"/>
    </row>
    <row r="69" spans="1:13" ht="15" thickBot="1" x14ac:dyDescent="0.35">
      <c r="A69" s="669"/>
      <c r="B69" s="669"/>
      <c r="C69" s="671"/>
      <c r="D69" s="673"/>
      <c r="E69" s="675"/>
      <c r="F69" s="683"/>
      <c r="G69" s="478"/>
      <c r="H69" s="693"/>
      <c r="I69" s="693"/>
      <c r="J69" s="693"/>
      <c r="K69" s="693"/>
      <c r="L69" s="693"/>
      <c r="M69" s="695"/>
    </row>
    <row r="70" spans="1:13" ht="15" customHeight="1" x14ac:dyDescent="0.3">
      <c r="A70" s="667">
        <f>'7- Mapa Final'!A70</f>
        <v>7</v>
      </c>
      <c r="B70" s="667" t="str">
        <f>'7- Mapa Final'!B70</f>
        <v>Ambiental</v>
      </c>
      <c r="C70" s="670" t="str">
        <f>'7- Mapa Final'!C70</f>
        <v>La probabilidad de afectacion ambiental por el uso indebido de los insumos y servicios que impactan el medio ambiente.</v>
      </c>
      <c r="D70" s="672" t="str">
        <f>'7- Mapa Final'!I70</f>
        <v>Baja - 2</v>
      </c>
      <c r="E70" s="674" t="str">
        <f>'7- Mapa Final'!J70</f>
        <v>Moderado - 3</v>
      </c>
      <c r="F70" s="682" t="str">
        <f>'7- Mapa Final'!L70</f>
        <v>Moderado - 6</v>
      </c>
      <c r="G70" s="471" t="str">
        <f>'7- Mapa Final'!M70:M79</f>
        <v>Reducir (Mitigar)</v>
      </c>
      <c r="H70" s="680"/>
      <c r="I70" s="680"/>
      <c r="J70" s="680"/>
      <c r="K70" s="680"/>
      <c r="L70" s="680"/>
      <c r="M70" s="694"/>
    </row>
    <row r="71" spans="1:13" x14ac:dyDescent="0.3">
      <c r="A71" s="668"/>
      <c r="B71" s="668"/>
      <c r="C71" s="671"/>
      <c r="D71" s="673"/>
      <c r="E71" s="675"/>
      <c r="F71" s="683"/>
      <c r="G71" s="478"/>
      <c r="H71" s="680"/>
      <c r="I71" s="680"/>
      <c r="J71" s="680"/>
      <c r="K71" s="680"/>
      <c r="L71" s="680"/>
      <c r="M71" s="694"/>
    </row>
    <row r="72" spans="1:13" x14ac:dyDescent="0.3">
      <c r="A72" s="668"/>
      <c r="B72" s="668"/>
      <c r="C72" s="671"/>
      <c r="D72" s="673"/>
      <c r="E72" s="675"/>
      <c r="F72" s="683"/>
      <c r="G72" s="478"/>
      <c r="H72" s="680"/>
      <c r="I72" s="680"/>
      <c r="J72" s="680"/>
      <c r="K72" s="680"/>
      <c r="L72" s="680"/>
      <c r="M72" s="694"/>
    </row>
    <row r="73" spans="1:13" x14ac:dyDescent="0.3">
      <c r="A73" s="668"/>
      <c r="B73" s="668"/>
      <c r="C73" s="671"/>
      <c r="D73" s="673"/>
      <c r="E73" s="675"/>
      <c r="F73" s="683"/>
      <c r="G73" s="478"/>
      <c r="H73" s="680"/>
      <c r="I73" s="680"/>
      <c r="J73" s="680"/>
      <c r="K73" s="680"/>
      <c r="L73" s="680"/>
      <c r="M73" s="694"/>
    </row>
    <row r="74" spans="1:13" x14ac:dyDescent="0.3">
      <c r="A74" s="668"/>
      <c r="B74" s="668"/>
      <c r="C74" s="671"/>
      <c r="D74" s="673"/>
      <c r="E74" s="675"/>
      <c r="F74" s="683"/>
      <c r="G74" s="478"/>
      <c r="H74" s="680"/>
      <c r="I74" s="680"/>
      <c r="J74" s="680"/>
      <c r="K74" s="680"/>
      <c r="L74" s="680"/>
      <c r="M74" s="694"/>
    </row>
    <row r="75" spans="1:13" x14ac:dyDescent="0.3">
      <c r="A75" s="668"/>
      <c r="B75" s="668"/>
      <c r="C75" s="671"/>
      <c r="D75" s="673"/>
      <c r="E75" s="675"/>
      <c r="F75" s="683"/>
      <c r="G75" s="478"/>
      <c r="H75" s="680"/>
      <c r="I75" s="680"/>
      <c r="J75" s="680"/>
      <c r="K75" s="680"/>
      <c r="L75" s="680"/>
      <c r="M75" s="694"/>
    </row>
    <row r="76" spans="1:13" x14ac:dyDescent="0.3">
      <c r="A76" s="668"/>
      <c r="B76" s="668"/>
      <c r="C76" s="671"/>
      <c r="D76" s="673"/>
      <c r="E76" s="675"/>
      <c r="F76" s="683"/>
      <c r="G76" s="478"/>
      <c r="H76" s="680"/>
      <c r="I76" s="680"/>
      <c r="J76" s="680"/>
      <c r="K76" s="680"/>
      <c r="L76" s="680"/>
      <c r="M76" s="694"/>
    </row>
    <row r="77" spans="1:13" x14ac:dyDescent="0.3">
      <c r="A77" s="668"/>
      <c r="B77" s="668"/>
      <c r="C77" s="671"/>
      <c r="D77" s="673"/>
      <c r="E77" s="675"/>
      <c r="F77" s="683"/>
      <c r="G77" s="478"/>
      <c r="H77" s="680"/>
      <c r="I77" s="680"/>
      <c r="J77" s="680"/>
      <c r="K77" s="680"/>
      <c r="L77" s="680"/>
      <c r="M77" s="694"/>
    </row>
    <row r="78" spans="1:13" x14ac:dyDescent="0.3">
      <c r="A78" s="668"/>
      <c r="B78" s="668"/>
      <c r="C78" s="671"/>
      <c r="D78" s="673"/>
      <c r="E78" s="675"/>
      <c r="F78" s="683"/>
      <c r="G78" s="478"/>
      <c r="H78" s="680"/>
      <c r="I78" s="680"/>
      <c r="J78" s="680"/>
      <c r="K78" s="680"/>
      <c r="L78" s="680"/>
      <c r="M78" s="694"/>
    </row>
    <row r="79" spans="1:13" ht="15" thickBot="1" x14ac:dyDescent="0.35">
      <c r="A79" s="669"/>
      <c r="B79" s="669"/>
      <c r="C79" s="671"/>
      <c r="D79" s="673"/>
      <c r="E79" s="675"/>
      <c r="F79" s="683"/>
      <c r="G79" s="478"/>
      <c r="H79" s="693"/>
      <c r="I79" s="693"/>
      <c r="J79" s="693"/>
      <c r="K79" s="693"/>
      <c r="L79" s="693"/>
      <c r="M79" s="695"/>
    </row>
    <row r="80" spans="1:13" ht="15" customHeight="1" x14ac:dyDescent="0.3">
      <c r="A80" s="667">
        <f>'7- Mapa Final'!A80</f>
        <v>8</v>
      </c>
      <c r="B80" s="667" t="str">
        <f>'7- Mapa Final'!B80</f>
        <v>Contaminación Ambiental por inadecuado manejo de residuos electricos y electronicos - RAEES</v>
      </c>
      <c r="C80" s="670" t="str">
        <f>'7- Mapa Final'!C80</f>
        <v>Posibilidad de  Afectación Ambiental por la incorrecta disposición final de los  residuos de aparatos  eléctricos y electrónicos.</v>
      </c>
      <c r="D80" s="672" t="str">
        <f>'7- Mapa Final'!I80</f>
        <v>Media - 3</v>
      </c>
      <c r="E80" s="674" t="str">
        <f>'7- Mapa Final'!J80</f>
        <v>Moderado - 3</v>
      </c>
      <c r="F80" s="682" t="str">
        <f>'7- Mapa Final'!L80</f>
        <v>Moderado - 9</v>
      </c>
      <c r="G80" s="471" t="str">
        <f>'7- Mapa Final'!M80:M89</f>
        <v>Reducir (Mitigar)</v>
      </c>
      <c r="H80" s="680"/>
      <c r="I80" s="680"/>
      <c r="J80" s="680"/>
      <c r="K80" s="680"/>
      <c r="L80" s="680"/>
      <c r="M80" s="694"/>
    </row>
    <row r="81" spans="1:13" x14ac:dyDescent="0.3">
      <c r="A81" s="668"/>
      <c r="B81" s="668"/>
      <c r="C81" s="671"/>
      <c r="D81" s="673"/>
      <c r="E81" s="675"/>
      <c r="F81" s="683"/>
      <c r="G81" s="478"/>
      <c r="H81" s="680"/>
      <c r="I81" s="680"/>
      <c r="J81" s="680"/>
      <c r="K81" s="680"/>
      <c r="L81" s="680"/>
      <c r="M81" s="694"/>
    </row>
    <row r="82" spans="1:13" x14ac:dyDescent="0.3">
      <c r="A82" s="668"/>
      <c r="B82" s="668"/>
      <c r="C82" s="671"/>
      <c r="D82" s="673"/>
      <c r="E82" s="675"/>
      <c r="F82" s="683"/>
      <c r="G82" s="478"/>
      <c r="H82" s="680"/>
      <c r="I82" s="680"/>
      <c r="J82" s="680"/>
      <c r="K82" s="680"/>
      <c r="L82" s="680"/>
      <c r="M82" s="694"/>
    </row>
    <row r="83" spans="1:13" x14ac:dyDescent="0.3">
      <c r="A83" s="668"/>
      <c r="B83" s="668"/>
      <c r="C83" s="671"/>
      <c r="D83" s="673"/>
      <c r="E83" s="675"/>
      <c r="F83" s="683"/>
      <c r="G83" s="478"/>
      <c r="H83" s="680"/>
      <c r="I83" s="680"/>
      <c r="J83" s="680"/>
      <c r="K83" s="680"/>
      <c r="L83" s="680"/>
      <c r="M83" s="694"/>
    </row>
    <row r="84" spans="1:13" x14ac:dyDescent="0.3">
      <c r="A84" s="668"/>
      <c r="B84" s="668"/>
      <c r="C84" s="671"/>
      <c r="D84" s="673"/>
      <c r="E84" s="675"/>
      <c r="F84" s="683"/>
      <c r="G84" s="478"/>
      <c r="H84" s="680"/>
      <c r="I84" s="680"/>
      <c r="J84" s="680"/>
      <c r="K84" s="680"/>
      <c r="L84" s="680"/>
      <c r="M84" s="694"/>
    </row>
    <row r="85" spans="1:13" x14ac:dyDescent="0.3">
      <c r="A85" s="668"/>
      <c r="B85" s="668"/>
      <c r="C85" s="671"/>
      <c r="D85" s="673"/>
      <c r="E85" s="675"/>
      <c r="F85" s="683"/>
      <c r="G85" s="478"/>
      <c r="H85" s="680"/>
      <c r="I85" s="680"/>
      <c r="J85" s="680"/>
      <c r="K85" s="680"/>
      <c r="L85" s="680"/>
      <c r="M85" s="694"/>
    </row>
    <row r="86" spans="1:13" x14ac:dyDescent="0.3">
      <c r="A86" s="668"/>
      <c r="B86" s="668"/>
      <c r="C86" s="671"/>
      <c r="D86" s="673"/>
      <c r="E86" s="675"/>
      <c r="F86" s="683"/>
      <c r="G86" s="478"/>
      <c r="H86" s="680"/>
      <c r="I86" s="680"/>
      <c r="J86" s="680"/>
      <c r="K86" s="680"/>
      <c r="L86" s="680"/>
      <c r="M86" s="694"/>
    </row>
    <row r="87" spans="1:13" x14ac:dyDescent="0.3">
      <c r="A87" s="668"/>
      <c r="B87" s="668"/>
      <c r="C87" s="671"/>
      <c r="D87" s="673"/>
      <c r="E87" s="675"/>
      <c r="F87" s="683"/>
      <c r="G87" s="478"/>
      <c r="H87" s="680"/>
      <c r="I87" s="680"/>
      <c r="J87" s="680"/>
      <c r="K87" s="680"/>
      <c r="L87" s="680"/>
      <c r="M87" s="694"/>
    </row>
    <row r="88" spans="1:13" x14ac:dyDescent="0.3">
      <c r="A88" s="668"/>
      <c r="B88" s="668"/>
      <c r="C88" s="671"/>
      <c r="D88" s="673"/>
      <c r="E88" s="675"/>
      <c r="F88" s="683"/>
      <c r="G88" s="478"/>
      <c r="H88" s="680"/>
      <c r="I88" s="680"/>
      <c r="J88" s="680"/>
      <c r="K88" s="680"/>
      <c r="L88" s="680"/>
      <c r="M88" s="694"/>
    </row>
    <row r="89" spans="1:13" ht="15" thickBot="1" x14ac:dyDescent="0.35">
      <c r="A89" s="669"/>
      <c r="B89" s="669"/>
      <c r="C89" s="671"/>
      <c r="D89" s="673"/>
      <c r="E89" s="675"/>
      <c r="F89" s="683"/>
      <c r="G89" s="478"/>
      <c r="H89" s="693"/>
      <c r="I89" s="693"/>
      <c r="J89" s="693"/>
      <c r="K89" s="693"/>
      <c r="L89" s="693"/>
      <c r="M89" s="695"/>
    </row>
  </sheetData>
  <mergeCells count="121">
    <mergeCell ref="L70:L79"/>
    <mergeCell ref="M70:M79"/>
    <mergeCell ref="F60:F69"/>
    <mergeCell ref="G60:G69"/>
    <mergeCell ref="H60:H69"/>
    <mergeCell ref="I60:I69"/>
    <mergeCell ref="K80:K89"/>
    <mergeCell ref="L80:L89"/>
    <mergeCell ref="M80:M89"/>
    <mergeCell ref="F80:F89"/>
    <mergeCell ref="G80:G89"/>
    <mergeCell ref="H80:H89"/>
    <mergeCell ref="I80:I89"/>
    <mergeCell ref="J80:J89"/>
    <mergeCell ref="A80:A89"/>
    <mergeCell ref="B80:B89"/>
    <mergeCell ref="C80:C89"/>
    <mergeCell ref="D80:D89"/>
    <mergeCell ref="E80:E89"/>
    <mergeCell ref="M40:M49"/>
    <mergeCell ref="J40:J49"/>
    <mergeCell ref="K40:K49"/>
    <mergeCell ref="L40:L49"/>
    <mergeCell ref="G40:G49"/>
    <mergeCell ref="H40:H49"/>
    <mergeCell ref="I40:I49"/>
    <mergeCell ref="J60:J69"/>
    <mergeCell ref="A70:A79"/>
    <mergeCell ref="B70:B79"/>
    <mergeCell ref="C70:C79"/>
    <mergeCell ref="D70:D79"/>
    <mergeCell ref="E70:E79"/>
    <mergeCell ref="F70:F79"/>
    <mergeCell ref="G70:G79"/>
    <mergeCell ref="H70:H79"/>
    <mergeCell ref="I70:I79"/>
    <mergeCell ref="D60:D69"/>
    <mergeCell ref="E60:E69"/>
    <mergeCell ref="A60:A69"/>
    <mergeCell ref="B60:B69"/>
    <mergeCell ref="C60:C69"/>
    <mergeCell ref="J70:J79"/>
    <mergeCell ref="K70:K79"/>
    <mergeCell ref="K60:K69"/>
    <mergeCell ref="L60:L69"/>
    <mergeCell ref="M60:M69"/>
    <mergeCell ref="L30:L39"/>
    <mergeCell ref="M30:M39"/>
    <mergeCell ref="A40:A49"/>
    <mergeCell ref="B40:B49"/>
    <mergeCell ref="C40:C49"/>
    <mergeCell ref="D40:D49"/>
    <mergeCell ref="E40:E49"/>
    <mergeCell ref="F40:F49"/>
    <mergeCell ref="A50:A59"/>
    <mergeCell ref="B50:B59"/>
    <mergeCell ref="C50:C59"/>
    <mergeCell ref="D50:D59"/>
    <mergeCell ref="E50:E59"/>
    <mergeCell ref="F50:F59"/>
    <mergeCell ref="G50:G59"/>
    <mergeCell ref="H50:H59"/>
    <mergeCell ref="I50:I59"/>
    <mergeCell ref="J50:J59"/>
    <mergeCell ref="K50:K59"/>
    <mergeCell ref="L50:L59"/>
    <mergeCell ref="M50:M5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A5:B5"/>
    <mergeCell ref="C5:M5"/>
    <mergeCell ref="A1:B2"/>
    <mergeCell ref="C1:J3"/>
    <mergeCell ref="K1:M3"/>
    <mergeCell ref="A4:B4"/>
    <mergeCell ref="C4:M4"/>
    <mergeCell ref="A6:B6"/>
    <mergeCell ref="C6:M6"/>
  </mergeCells>
  <conditionalFormatting sqref="A7:B7">
    <cfRule type="containsText" dxfId="31" priority="35" operator="containsText" text="3- Moderado">
      <formula>NOT(ISERROR(SEARCH("3- Moderado",A7)))</formula>
    </cfRule>
    <cfRule type="containsText" dxfId="30" priority="36" operator="containsText" text="6- Moderado">
      <formula>NOT(ISERROR(SEARCH("6- Moderado",A7)))</formula>
    </cfRule>
    <cfRule type="containsText" dxfId="29" priority="37" operator="containsText" text="4- Moderado">
      <formula>NOT(ISERROR(SEARCH("4- Moderado",A7)))</formula>
    </cfRule>
    <cfRule type="containsText" dxfId="28" priority="38" operator="containsText" text="3- Bajo">
      <formula>NOT(ISERROR(SEARCH("3- Bajo",A7)))</formula>
    </cfRule>
    <cfRule type="containsText" dxfId="27" priority="39" operator="containsText" text="4- Bajo">
      <formula>NOT(ISERROR(SEARCH("4- Bajo",A7)))</formula>
    </cfRule>
    <cfRule type="containsText" dxfId="26" priority="40" operator="containsText" text="1- Bajo">
      <formula>NOT(ISERROR(SEARCH("1- Bajo",A7)))</formula>
    </cfRule>
  </conditionalFormatting>
  <conditionalFormatting sqref="A10:E10 A20:E20 A30:E30 A40:E40 A50:E50 A60:E60 A70:E70 A80:E80">
    <cfRule type="containsText" dxfId="25" priority="34" operator="containsText" text="1- Bajo">
      <formula>NOT(ISERROR(SEARCH("1- Bajo",A10)))</formula>
    </cfRule>
    <cfRule type="containsText" dxfId="24" priority="29" operator="containsText" text="3- Moderado">
      <formula>NOT(ISERROR(SEARCH("3- Moderado",A10)))</formula>
    </cfRule>
    <cfRule type="containsText" dxfId="23" priority="33" operator="containsText" text="4- Bajo">
      <formula>NOT(ISERROR(SEARCH("4- Bajo",A10)))</formula>
    </cfRule>
    <cfRule type="containsText" dxfId="22" priority="32" operator="containsText" text="3- Bajo">
      <formula>NOT(ISERROR(SEARCH("3- Bajo",A10)))</formula>
    </cfRule>
    <cfRule type="containsText" dxfId="21" priority="31" operator="containsText" text="4- Moderado">
      <formula>NOT(ISERROR(SEARCH("4- Moderado",A10)))</formula>
    </cfRule>
    <cfRule type="containsText" dxfId="20" priority="30" operator="containsText" text="6- Moderado">
      <formula>NOT(ISERROR(SEARCH("6- Moderado",A10)))</formula>
    </cfRule>
  </conditionalFormatting>
  <conditionalFormatting sqref="C8:F8">
    <cfRule type="containsText" dxfId="19" priority="1" operator="containsText" text="3- Moderado">
      <formula>NOT(ISERROR(SEARCH("3- Moderado",C8)))</formula>
    </cfRule>
    <cfRule type="containsText" dxfId="18" priority="2" operator="containsText" text="6- Moderado">
      <formula>NOT(ISERROR(SEARCH("6- Moderado",C8)))</formula>
    </cfRule>
    <cfRule type="containsText" dxfId="17" priority="3" operator="containsText" text="4- Moderado">
      <formula>NOT(ISERROR(SEARCH("4- Moderado",C8)))</formula>
    </cfRule>
    <cfRule type="containsText" dxfId="16" priority="4" operator="containsText" text="3- Bajo">
      <formula>NOT(ISERROR(SEARCH("3- Bajo",C8)))</formula>
    </cfRule>
    <cfRule type="containsText" dxfId="15" priority="5" operator="containsText" text="4- Bajo">
      <formula>NOT(ISERROR(SEARCH("4- Bajo",C8)))</formula>
    </cfRule>
    <cfRule type="containsText" dxfId="14" priority="6" operator="containsText" text="1- Bajo">
      <formula>NOT(ISERROR(SEARCH("1- Bajo",C8)))</formula>
    </cfRule>
  </conditionalFormatting>
  <conditionalFormatting sqref="D10:D89">
    <cfRule type="containsText" dxfId="13" priority="11" operator="containsText" text="Muy Alta">
      <formula>NOT(ISERROR(SEARCH("Muy Alta",D10)))</formula>
    </cfRule>
    <cfRule type="containsText" dxfId="12" priority="12" operator="containsText" text="Alta">
      <formula>NOT(ISERROR(SEARCH("Alta",D10)))</formula>
    </cfRule>
    <cfRule type="containsText" dxfId="11" priority="13" operator="containsText" text="Baja">
      <formula>NOT(ISERROR(SEARCH("Baja",D10)))</formula>
    </cfRule>
    <cfRule type="containsText" dxfId="10" priority="14" operator="containsText" text="Muy Baja">
      <formula>NOT(ISERROR(SEARCH("Muy Baja",D10)))</formula>
    </cfRule>
    <cfRule type="containsText" dxfId="9" priority="16" operator="containsText" text="Media">
      <formula>NOT(ISERROR(SEARCH("Media",D10)))</formula>
    </cfRule>
  </conditionalFormatting>
  <conditionalFormatting sqref="E10:E89">
    <cfRule type="containsText" dxfId="8" priority="7" operator="containsText" text="Catastrófico">
      <formula>NOT(ISERROR(SEARCH("Catastrófico",E10)))</formula>
    </cfRule>
    <cfRule type="containsText" dxfId="7" priority="8" operator="containsText" text="Mayor">
      <formula>NOT(ISERROR(SEARCH("Mayor",E10)))</formula>
    </cfRule>
    <cfRule type="containsText" dxfId="6" priority="9" operator="containsText" text="Menor">
      <formula>NOT(ISERROR(SEARCH("Menor",E10)))</formula>
    </cfRule>
    <cfRule type="containsText" dxfId="5" priority="10" operator="containsText" text="Leve">
      <formula>NOT(ISERROR(SEARCH("Leve",E10)))</formula>
    </cfRule>
  </conditionalFormatting>
  <conditionalFormatting sqref="E10:F89">
    <cfRule type="containsText" dxfId="4" priority="15" operator="containsText" text="Moderado">
      <formula>NOT(ISERROR(SEARCH("Moderado",E10)))</formula>
    </cfRule>
  </conditionalFormatting>
  <conditionalFormatting sqref="F10:F89">
    <cfRule type="colorScale" priority="46">
      <colorScale>
        <cfvo type="min"/>
        <cfvo type="max"/>
        <color rgb="FFFF7128"/>
        <color rgb="FFFFEF9C"/>
      </colorScale>
    </cfRule>
    <cfRule type="containsText" dxfId="3" priority="42" operator="containsText" text="Bajo">
      <formula>NOT(ISERROR(SEARCH("Bajo",F10)))</formula>
    </cfRule>
    <cfRule type="containsText" dxfId="2" priority="43" operator="containsText" text="Moderado">
      <formula>NOT(ISERROR(SEARCH("Moderado",F10)))</formula>
    </cfRule>
    <cfRule type="containsText" dxfId="1" priority="44" operator="containsText" text="Alto">
      <formula>NOT(ISERROR(SEARCH("Alto",F10)))</formula>
    </cfRule>
    <cfRule type="containsText" dxfId="0" priority="45"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FBE86E83-9F25-4A3D-8838-F058C4D90FDF}"/>
    <dataValidation allowBlank="1" showInputMessage="1" showErrorMessage="1" prompt="Describir las actividades que se van a desarrollar para el proyecto" sqref="H7" xr:uid="{F7E1C21D-16AF-422B-A91E-52F691A38751}"/>
    <dataValidation allowBlank="1" showInputMessage="1" showErrorMessage="1" prompt="Seleccionar si el responsable es el responsable de las acciones es el nivel central" sqref="I7:I8" xr:uid="{042F490D-6649-4EF7-830C-434B06683B7E}"/>
    <dataValidation allowBlank="1" showInputMessage="1" showErrorMessage="1" prompt="seleccionar si el responsable de ejecutar las acciones es el nivel central" sqref="J8" xr:uid="{CB3B2851-8028-481B-AFDC-CE7D6B6DD3F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B60B7EE-E7AC-4740-AEEF-4A2F0876F795}">
          <x14:formula1>
            <xm:f>'9- Matriz de Calor '!$S$8:$S$11</xm:f>
          </x14:formula1>
          <xm:sqref>G10:G89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A0CD81A-92AA-41EA-8289-53C8CD2BBD77}">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2.xml><?xml version="1.0" encoding="utf-8"?>
<ds:datastoreItem xmlns:ds="http://schemas.openxmlformats.org/officeDocument/2006/customXml" ds:itemID="{16D6823E-1ABE-41C8-B776-EEA02F8C2A42}">
  <ds:schemaRefs>
    <ds:schemaRef ds:uri="http://schemas.microsoft.com/sharepoint/v3/contenttype/forms"/>
  </ds:schemaRefs>
</ds:datastoreItem>
</file>

<file path=customXml/itemProps3.xml><?xml version="1.0" encoding="utf-8"?>
<ds:datastoreItem xmlns:ds="http://schemas.openxmlformats.org/officeDocument/2006/customXml" ds:itemID="{6056022C-DE72-4A6B-8B7A-BDB14C4810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13</vt:i4>
      </vt:variant>
      <vt:variant>
        <vt:lpstr>Rangos con nombre</vt:lpstr>
      </vt:variant>
      <vt:variant>
        <vt:i4>3</vt:i4>
      </vt:variant>
    </vt:vector>
  </HeadingPairs>
  <TitlesOfParts>
    <vt:vector size="16" baseType="lpstr">
      <vt:lpstr>1- Presentación </vt:lpstr>
      <vt:lpstr>2- Análisis de Contexto </vt:lpstr>
      <vt:lpstr>3- Estrategias</vt:lpstr>
      <vt:lpstr>4- Instructivo Riesgos </vt:lpstr>
      <vt:lpstr>5- Identificación de Riesgos</vt:lpstr>
      <vt:lpstr>6- Valoración Controles</vt:lpstr>
      <vt:lpstr>8- Políticas de Administración </vt:lpstr>
      <vt:lpstr>9- Matriz de Calor </vt:lpstr>
      <vt:lpstr>7- Mapa Final</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Laura  Castaño López</cp:lastModifiedBy>
  <cp:revision/>
  <dcterms:created xsi:type="dcterms:W3CDTF">2021-04-16T16:11:31Z</dcterms:created>
  <dcterms:modified xsi:type="dcterms:W3CDTF">2023-12-29T18:19:16Z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